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2220" windowWidth="19410" windowHeight="8790" firstSheet="73" activeTab="82"/>
  </bookViews>
  <sheets>
    <sheet name="В-Ландех " sheetId="95" r:id="rId1"/>
    <sheet name="Вичуга " sheetId="98" r:id="rId2"/>
    <sheet name="ГавПосад" sheetId="15" r:id="rId3"/>
    <sheet name="Ильинское" sheetId="34" r:id="rId4"/>
    <sheet name="Кинешма" sheetId="46" r:id="rId5"/>
    <sheet name="Комсомольск" sheetId="17" r:id="rId6"/>
    <sheet name="Лежнево" sheetId="49" r:id="rId7"/>
    <sheet name="Кохма " sheetId="97" r:id="rId8"/>
    <sheet name="Лух" sheetId="57" r:id="rId9"/>
    <sheet name="Палех" sheetId="19" r:id="rId10"/>
    <sheet name="Пестяки" sheetId="20" r:id="rId11"/>
    <sheet name="Приволжск" sheetId="54" r:id="rId12"/>
    <sheet name="Пучеж" sheetId="55" r:id="rId13"/>
    <sheet name="Родники" sheetId="50" r:id="rId14"/>
    <sheet name="Тейково" sheetId="38" r:id="rId15"/>
    <sheet name="Фурманов" sheetId="40" r:id="rId16"/>
    <sheet name="Шуя" sheetId="21" r:id="rId17"/>
    <sheet name="Южа" sheetId="14" r:id="rId18"/>
    <sheet name="1 ГКБ" sheetId="44" r:id="rId19"/>
    <sheet name="Куваевых" sheetId="36" r:id="rId20"/>
    <sheet name="3 ГКБ" sheetId="16" r:id="rId21"/>
    <sheet name="4 ГКБ " sheetId="92" r:id="rId22"/>
    <sheet name="7 ГКБ " sheetId="96" r:id="rId23"/>
    <sheet name="8ГКБ" sheetId="28" r:id="rId24"/>
    <sheet name="5ДГКБ" sheetId="47" r:id="rId25"/>
    <sheet name="РД№1" sheetId="32" r:id="rId26"/>
    <sheet name="РД№4" sheetId="23" r:id="rId27"/>
    <sheet name="СтомПом" sheetId="61" r:id="rId28"/>
    <sheet name="ССМП" sheetId="62" r:id="rId29"/>
    <sheet name="ОДКБ" sheetId="43" r:id="rId30"/>
    <sheet name="ЦМР" sheetId="25" r:id="rId31"/>
    <sheet name="ОКБ" sheetId="94" r:id="rId32"/>
    <sheet name="ОКД" sheetId="59" r:id="rId33"/>
    <sheet name="Госпиталь" sheetId="22" r:id="rId34"/>
    <sheet name="ООД" sheetId="52" r:id="rId35"/>
    <sheet name="ОКВД" sheetId="58" r:id="rId36"/>
    <sheet name="НИИ" sheetId="30" r:id="rId37"/>
    <sheet name="КИГМА" sheetId="42" r:id="rId38"/>
    <sheet name="Решма " sheetId="93" r:id="rId39"/>
    <sheet name="МСЧ№37" sheetId="63" r:id="rId40"/>
    <sheet name="РЖД" sheetId="29" r:id="rId41"/>
    <sheet name="МСЧ МВД" sheetId="33" r:id="rId42"/>
    <sheet name="Офтальмохир" sheetId="41" r:id="rId43"/>
    <sheet name="Светадар" sheetId="109" r:id="rId44"/>
    <sheet name="ООО Окулист" sheetId="108" r:id="rId45"/>
    <sheet name="ИвМедЦентр" sheetId="35" r:id="rId46"/>
    <sheet name="Ивастрамед" sheetId="99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нефросовет Иваново" sheetId="80" r:id="rId52"/>
    <sheet name="ЗеленГород" sheetId="60" r:id="rId53"/>
    <sheet name="КлСМ" sheetId="26" r:id="rId54"/>
    <sheet name="Добрый день" sheetId="68" r:id="rId55"/>
    <sheet name="ооо Велес" sheetId="65" r:id="rId56"/>
    <sheet name="Нефрос_Воронеж" sheetId="70" r:id="rId57"/>
    <sheet name="Владимир ОКБ" sheetId="82" r:id="rId58"/>
    <sheet name="ооо Европа" sheetId="83" r:id="rId59"/>
    <sheet name="Сан_Колос" sheetId="84" r:id="rId60"/>
    <sheet name="ооо Ситилаб" sheetId="85" r:id="rId61"/>
    <sheet name="Инвитро" sheetId="104" r:id="rId62"/>
    <sheet name="ЯМТ" sheetId="86" r:id="rId63"/>
    <sheet name="Гиппократ" sheetId="87" r:id="rId64"/>
    <sheet name="Медэко" sheetId="88" r:id="rId65"/>
    <sheet name="К_31" sheetId="18" r:id="rId66"/>
    <sheet name="33МедикАл" sheetId="89" r:id="rId67"/>
    <sheet name="Вита_Авис" sheetId="90" r:id="rId68"/>
    <sheet name="Авиценна" sheetId="72" r:id="rId69"/>
    <sheet name="МРТ Центр" sheetId="73" r:id="rId70"/>
    <sheet name="МРТ Диагностика" sheetId="75" r:id="rId71"/>
    <sheet name="Миленарис диагн" sheetId="76" r:id="rId72"/>
    <sheet name="Миленарис профил" sheetId="100" r:id="rId73"/>
    <sheet name="уз ОблДиагнЦентр" sheetId="91" r:id="rId74"/>
    <sheet name="ООО Здоровье" sheetId="77" r:id="rId75"/>
    <sheet name="ЦКДЛ" sheetId="101" r:id="rId76"/>
    <sheet name="Доктор_Лайт" sheetId="102" r:id="rId77"/>
    <sheet name="КО_НКЦ" sheetId="105" r:id="rId78"/>
    <sheet name="АО Медицина" sheetId="106" r:id="rId79"/>
    <sheet name="ООО Клиника ОМС" sheetId="107" r:id="rId80"/>
    <sheet name="Белая Роза" sheetId="78" r:id="rId81"/>
    <sheet name="ООО М-ЛАЙТ" sheetId="71" r:id="rId82"/>
    <sheet name="СВОД" sheetId="51" r:id="rId83"/>
  </sheets>
  <definedNames>
    <definedName name="_xlnm.Print_Area" localSheetId="18">'1 ГКБ'!#REF!</definedName>
    <definedName name="_xlnm.Print_Area" localSheetId="20">'3 ГКБ'!#REF!</definedName>
    <definedName name="_xlnm.Print_Area" localSheetId="66">'33МедикАл'!#REF!</definedName>
    <definedName name="_xlnm.Print_Area" localSheetId="21">'4 ГКБ '!#REF!</definedName>
    <definedName name="_xlnm.Print_Area" localSheetId="24">'5ДГКБ'!#REF!</definedName>
    <definedName name="_xlnm.Print_Area" localSheetId="22">'7 ГКБ '!#REF!</definedName>
    <definedName name="_xlnm.Print_Area" localSheetId="23">'8ГКБ'!#REF!</definedName>
    <definedName name="_xlnm.Print_Area" localSheetId="68">Авиценна!#REF!</definedName>
    <definedName name="_xlnm.Print_Area" localSheetId="78">'АО Медицина'!#REF!</definedName>
    <definedName name="_xlnm.Print_Area" localSheetId="80">'Белая Роза'!#REF!</definedName>
    <definedName name="_xlnm.Print_Area" localSheetId="67">Вита_Авис!#REF!</definedName>
    <definedName name="_xlnm.Print_Area" localSheetId="1">'Вичуга '!#REF!</definedName>
    <definedName name="_xlnm.Print_Area" localSheetId="57">'Владимир ОКБ'!#REF!</definedName>
    <definedName name="_xlnm.Print_Area" localSheetId="0">'В-Ландех '!#REF!</definedName>
    <definedName name="_xlnm.Print_Area" localSheetId="2">ГавПосад!#REF!</definedName>
    <definedName name="_xlnm.Print_Area" localSheetId="63">Гиппократ!#REF!</definedName>
    <definedName name="_xlnm.Print_Area" localSheetId="33">Госпиталь!#REF!</definedName>
    <definedName name="_xlnm.Print_Area" localSheetId="54">'Добрый день'!#REF!</definedName>
    <definedName name="_xlnm.Print_Area" localSheetId="76">Доктор_Лайт!#REF!</definedName>
    <definedName name="_xlnm.Print_Area" localSheetId="49">Замыслов!#REF!</definedName>
    <definedName name="_xlnm.Print_Area" localSheetId="52">ЗеленГород!#REF!</definedName>
    <definedName name="_xlnm.Print_Area" localSheetId="46">Ивастрамед!#REF!</definedName>
    <definedName name="_xlnm.Print_Area" localSheetId="45">ИвМедЦентр!#REF!</definedName>
    <definedName name="_xlnm.Print_Area" localSheetId="3">Ильинское!#REF!</definedName>
    <definedName name="_xlnm.Print_Area" localSheetId="61">Инвитро!#REF!</definedName>
    <definedName name="_xlnm.Print_Area" localSheetId="65">К_31!#REF!</definedName>
    <definedName name="_xlnm.Print_Area" localSheetId="37">КИГМА!#REF!</definedName>
    <definedName name="_xlnm.Print_Area" localSheetId="4">Кинешма!#REF!</definedName>
    <definedName name="_xlnm.Print_Area" localSheetId="53">КлСМ!#REF!</definedName>
    <definedName name="_xlnm.Print_Area" localSheetId="77">КО_НКЦ!#REF!</definedName>
    <definedName name="_xlnm.Print_Area" localSheetId="5">Комсомольск!#REF!</definedName>
    <definedName name="_xlnm.Print_Area" localSheetId="19">Куваевых!#REF!</definedName>
    <definedName name="_xlnm.Print_Area" localSheetId="6">Лежнево!#REF!</definedName>
    <definedName name="_xlnm.Print_Area" localSheetId="8">Лух!#REF!</definedName>
    <definedName name="_xlnm.Print_Area" localSheetId="47">Медиком!#REF!</definedName>
    <definedName name="_xlnm.Print_Area" localSheetId="64">Медэко!#REF!</definedName>
    <definedName name="_xlnm.Print_Area" localSheetId="71">'Миленарис диагн'!#REF!</definedName>
    <definedName name="_xlnm.Print_Area" localSheetId="72">'Миленарис профил'!#REF!</definedName>
    <definedName name="_xlnm.Print_Area" localSheetId="70">'МРТ Диагностика'!#REF!</definedName>
    <definedName name="_xlnm.Print_Area" localSheetId="69">'МРТ Центр'!#REF!</definedName>
    <definedName name="_xlnm.Print_Area" localSheetId="41">'МСЧ МВД'!#REF!</definedName>
    <definedName name="_xlnm.Print_Area" localSheetId="39">МСЧ№37!#REF!</definedName>
    <definedName name="_xlnm.Print_Area" localSheetId="56">Нефрос_Воронеж!#REF!</definedName>
    <definedName name="_xlnm.Print_Area" localSheetId="50">нефросовет!#REF!</definedName>
    <definedName name="_xlnm.Print_Area" localSheetId="51">'нефросовет Иваново'!#REF!</definedName>
    <definedName name="_xlnm.Print_Area" localSheetId="36">НИИ!#REF!</definedName>
    <definedName name="_xlnm.Print_Area" localSheetId="29">ОДКБ!#REF!</definedName>
    <definedName name="_xlnm.Print_Area" localSheetId="31">ОКБ!#REF!</definedName>
    <definedName name="_xlnm.Print_Area" localSheetId="35">ОКВД!#REF!</definedName>
    <definedName name="_xlnm.Print_Area" localSheetId="32">ОКД!#REF!</definedName>
    <definedName name="_xlnm.Print_Area" localSheetId="34">ООД!#REF!</definedName>
    <definedName name="_xlnm.Print_Area" localSheetId="55">'ооо Велес'!#REF!</definedName>
    <definedName name="_xlnm.Print_Area" localSheetId="58">'ооо Европа'!#REF!</definedName>
    <definedName name="_xlnm.Print_Area" localSheetId="74">'ООО Здоровье'!#REF!</definedName>
    <definedName name="_xlnm.Print_Area" localSheetId="79">'ООО Клиника ОМС'!#REF!</definedName>
    <definedName name="_xlnm.Print_Area" localSheetId="48">'ООО Медицина'!#REF!</definedName>
    <definedName name="_xlnm.Print_Area" localSheetId="81">'ООО М-ЛАЙТ'!#REF!</definedName>
    <definedName name="_xlnm.Print_Area" localSheetId="44">'ООО Окулист'!#REF!</definedName>
    <definedName name="_xlnm.Print_Area" localSheetId="60">'ооо Ситилаб'!#REF!</definedName>
    <definedName name="_xlnm.Print_Area" localSheetId="42">Офтальмохир!#REF!</definedName>
    <definedName name="_xlnm.Print_Area" localSheetId="9">Палех!#REF!</definedName>
    <definedName name="_xlnm.Print_Area" localSheetId="10">Пестяки!#REF!</definedName>
    <definedName name="_xlnm.Print_Area" localSheetId="11">Приволжск!#REF!</definedName>
    <definedName name="_xlnm.Print_Area" localSheetId="12">Пучеж!#REF!</definedName>
    <definedName name="_xlnm.Print_Area" localSheetId="25">РД№1!#REF!</definedName>
    <definedName name="_xlnm.Print_Area" localSheetId="26">РД№4!#REF!</definedName>
    <definedName name="_xlnm.Print_Area" localSheetId="38">'Решма '!#REF!</definedName>
    <definedName name="_xlnm.Print_Area" localSheetId="40">РЖД!#REF!</definedName>
    <definedName name="_xlnm.Print_Area" localSheetId="13">Родники!#REF!</definedName>
    <definedName name="_xlnm.Print_Area" localSheetId="59">Сан_Колос!#REF!</definedName>
    <definedName name="_xlnm.Print_Area" localSheetId="43">Светадар!#REF!</definedName>
    <definedName name="_xlnm.Print_Area" localSheetId="82">СВОД!#REF!</definedName>
    <definedName name="_xlnm.Print_Area" localSheetId="28">ССМП!#REF!</definedName>
    <definedName name="_xlnm.Print_Area" localSheetId="27">СтомПом!#REF!</definedName>
    <definedName name="_xlnm.Print_Area" localSheetId="14">Тейково!#REF!</definedName>
    <definedName name="_xlnm.Print_Area" localSheetId="73">'уз ОблДиагнЦентр'!#REF!</definedName>
    <definedName name="_xlnm.Print_Area" localSheetId="15">Фурманов!#REF!</definedName>
    <definedName name="_xlnm.Print_Area" localSheetId="75">ЦКДЛ!#REF!</definedName>
    <definedName name="_xlnm.Print_Area" localSheetId="30">ЦМР!#REF!</definedName>
    <definedName name="_xlnm.Print_Area" localSheetId="16">Шуя!#REF!</definedName>
    <definedName name="_xlnm.Print_Area" localSheetId="17">Южа!#REF!</definedName>
    <definedName name="_xlnm.Print_Area" localSheetId="62">ЯМТ!#REF!</definedName>
  </definedNames>
  <calcPr calcId="125725"/>
</workbook>
</file>

<file path=xl/calcChain.xml><?xml version="1.0" encoding="utf-8"?>
<calcChain xmlns="http://schemas.openxmlformats.org/spreadsheetml/2006/main">
  <c r="P77" i="61"/>
  <c r="P77" i="98" l="1"/>
  <c r="P77" i="15"/>
  <c r="P77" i="34"/>
  <c r="P77" i="46"/>
  <c r="P77" i="17"/>
  <c r="P77" i="49"/>
  <c r="P77" i="97"/>
  <c r="P77" i="57"/>
  <c r="P77" i="19"/>
  <c r="P77" i="54"/>
  <c r="P77" i="55"/>
  <c r="P77" i="50"/>
  <c r="P77" i="38"/>
  <c r="P77" i="14"/>
  <c r="P77" i="36"/>
  <c r="P77" i="16"/>
  <c r="P77" i="96"/>
  <c r="P77" i="28"/>
  <c r="P77" i="47"/>
  <c r="P77" i="32"/>
  <c r="P77" i="62"/>
  <c r="P77" i="43"/>
  <c r="P77" i="25"/>
  <c r="P77" i="94"/>
  <c r="P77" i="59"/>
  <c r="P77" i="22"/>
  <c r="P77" i="52"/>
  <c r="P77" i="58"/>
  <c r="P77" i="30"/>
  <c r="P77" i="42"/>
  <c r="P77" i="93"/>
  <c r="P77" i="63"/>
  <c r="P77" i="29"/>
  <c r="P77" i="33"/>
  <c r="P77" i="41"/>
  <c r="P77" i="109"/>
  <c r="P77" i="108"/>
  <c r="P77" i="35"/>
  <c r="P77" i="99"/>
  <c r="P77" i="66"/>
  <c r="P77" i="13"/>
  <c r="P77" i="27"/>
  <c r="P77" i="67"/>
  <c r="P77" i="80"/>
  <c r="P77" i="60"/>
  <c r="P77" i="26"/>
  <c r="P77" i="68"/>
  <c r="P77" i="65"/>
  <c r="P77" i="70"/>
  <c r="P77" i="82"/>
  <c r="P77" i="83"/>
  <c r="P77" i="84"/>
  <c r="P77" i="85"/>
  <c r="P77" i="104"/>
  <c r="P77" i="86"/>
  <c r="P77" i="87"/>
  <c r="P77" i="88"/>
  <c r="P77" i="18"/>
  <c r="P77" i="89"/>
  <c r="P77" i="90"/>
  <c r="P77" i="72"/>
  <c r="P77" i="73"/>
  <c r="P77" i="75"/>
  <c r="P77" i="76"/>
  <c r="P77" i="100"/>
  <c r="P77" i="91"/>
  <c r="P77" i="77"/>
  <c r="P77" i="101"/>
  <c r="P77" i="102"/>
  <c r="P77" i="105"/>
  <c r="P77" i="106"/>
  <c r="P77" i="107"/>
  <c r="P77" i="78"/>
  <c r="P77" i="71"/>
  <c r="P77" i="95"/>
  <c r="P76" i="96"/>
  <c r="P79" i="20" l="1"/>
  <c r="P76"/>
  <c r="P76" i="46" l="1"/>
  <c r="P76" i="21" l="1"/>
  <c r="P76" i="59"/>
  <c r="P74" i="33" l="1"/>
  <c r="O74"/>
  <c r="N74"/>
  <c r="L74"/>
  <c r="K74"/>
  <c r="J74"/>
  <c r="I74"/>
  <c r="H74"/>
  <c r="G74"/>
  <c r="F74"/>
  <c r="E74"/>
  <c r="D74"/>
  <c r="C74"/>
  <c r="B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4" s="1"/>
  <c r="P74" i="21" l="1"/>
  <c r="O74"/>
  <c r="N74"/>
  <c r="M74"/>
  <c r="L74"/>
  <c r="K74"/>
  <c r="J74"/>
  <c r="I74"/>
  <c r="H74"/>
  <c r="G74"/>
  <c r="F74"/>
  <c r="E74"/>
  <c r="D74"/>
  <c r="F75" s="1"/>
  <c r="C74"/>
  <c r="C75" s="1"/>
  <c r="B74"/>
  <c r="R62"/>
  <c r="R43"/>
  <c r="R41"/>
  <c r="Q73" i="52" l="1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74" l="1"/>
  <c r="M73" i="36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29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P74" i="109" l="1"/>
  <c r="O74"/>
  <c r="N74"/>
  <c r="L74"/>
  <c r="K74"/>
  <c r="J74"/>
  <c r="I74"/>
  <c r="H74"/>
  <c r="G74"/>
  <c r="F74"/>
  <c r="E74"/>
  <c r="D74"/>
  <c r="C74"/>
  <c r="B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4" s="1"/>
  <c r="P74" i="108" l="1"/>
  <c r="O74"/>
  <c r="N74"/>
  <c r="L74"/>
  <c r="K74"/>
  <c r="J74"/>
  <c r="I74"/>
  <c r="H74"/>
  <c r="G74"/>
  <c r="F74"/>
  <c r="E74"/>
  <c r="D74"/>
  <c r="C74"/>
  <c r="B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4" s="1"/>
  <c r="M73" i="59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P74" i="50" l="1"/>
  <c r="M73" i="94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J55"/>
  <c r="J52"/>
  <c r="J25"/>
  <c r="M73" i="96" l="1"/>
  <c r="P72"/>
  <c r="M72"/>
  <c r="M71"/>
  <c r="P70"/>
  <c r="M70"/>
  <c r="M69"/>
  <c r="M68"/>
  <c r="M67"/>
  <c r="M66"/>
  <c r="M65"/>
  <c r="M64"/>
  <c r="M63"/>
  <c r="M62"/>
  <c r="J62"/>
  <c r="M61"/>
  <c r="M60"/>
  <c r="M59"/>
  <c r="M58"/>
  <c r="M57"/>
  <c r="M56"/>
  <c r="M55"/>
  <c r="M54"/>
  <c r="M53"/>
  <c r="M52"/>
  <c r="M51"/>
  <c r="M50"/>
  <c r="P49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P25"/>
  <c r="M25"/>
  <c r="M24"/>
  <c r="M23"/>
  <c r="M22"/>
  <c r="M21"/>
  <c r="M20"/>
  <c r="M19"/>
  <c r="M18"/>
  <c r="M17"/>
  <c r="M16"/>
  <c r="M15"/>
  <c r="M14"/>
  <c r="M13"/>
  <c r="M12"/>
  <c r="M11"/>
  <c r="H74" i="14" l="1"/>
  <c r="I74"/>
  <c r="J74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11" i="17" l="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J74"/>
  <c r="K74"/>
  <c r="L74"/>
  <c r="M74"/>
  <c r="N74"/>
  <c r="O74"/>
  <c r="P74"/>
  <c r="M73" i="97" l="1"/>
  <c r="M72"/>
  <c r="M71"/>
  <c r="M70"/>
  <c r="M69"/>
  <c r="M68"/>
  <c r="M67"/>
  <c r="M66"/>
  <c r="M65"/>
  <c r="M64"/>
  <c r="M63"/>
  <c r="M62"/>
  <c r="F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1" i="58" l="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3" i="55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16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38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49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34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32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92" l="1"/>
  <c r="M72"/>
  <c r="M71"/>
  <c r="M70"/>
  <c r="M69"/>
  <c r="M68"/>
  <c r="M67"/>
  <c r="M66"/>
  <c r="M65"/>
  <c r="M64"/>
  <c r="M63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44" l="1"/>
  <c r="M72"/>
  <c r="M71"/>
  <c r="M70"/>
  <c r="M69"/>
  <c r="M68"/>
  <c r="M67"/>
  <c r="M66"/>
  <c r="M65"/>
  <c r="M64"/>
  <c r="M63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47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46" l="1"/>
  <c r="M73" i="57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65" i="22" l="1"/>
  <c r="J43" i="59" l="1"/>
  <c r="J22"/>
  <c r="M73" i="19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B74"/>
  <c r="C74"/>
  <c r="D74"/>
  <c r="E74"/>
  <c r="F74"/>
  <c r="G74"/>
  <c r="H74"/>
  <c r="I74"/>
  <c r="J74"/>
  <c r="K74"/>
  <c r="L74"/>
  <c r="M74"/>
  <c r="N74"/>
  <c r="O74"/>
  <c r="P74"/>
  <c r="M72" i="63" l="1"/>
  <c r="M73" i="40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50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54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1" i="98" l="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J74"/>
  <c r="K74"/>
  <c r="L74"/>
  <c r="M74"/>
  <c r="N74"/>
  <c r="O74"/>
  <c r="P74"/>
  <c r="I74"/>
  <c r="H74"/>
  <c r="M73" i="95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H74" i="15" l="1"/>
  <c r="H74" i="34"/>
  <c r="H74" i="46"/>
  <c r="H74" i="17"/>
  <c r="H74" i="49"/>
  <c r="H74" i="97"/>
  <c r="H74" i="57"/>
  <c r="H74" i="20"/>
  <c r="H74" i="54"/>
  <c r="H74" i="55"/>
  <c r="H74" i="50"/>
  <c r="H74" i="38"/>
  <c r="H74" i="40"/>
  <c r="H74" i="44"/>
  <c r="H74" i="36"/>
  <c r="H74" i="16"/>
  <c r="H74" i="92"/>
  <c r="H74" i="96"/>
  <c r="H74" i="28"/>
  <c r="H74" i="47"/>
  <c r="H74" i="32"/>
  <c r="H74" i="23"/>
  <c r="H74" i="61"/>
  <c r="H74" i="62"/>
  <c r="H74" i="43"/>
  <c r="H74" i="25"/>
  <c r="H74" i="94"/>
  <c r="H74" i="59"/>
  <c r="H74" i="22"/>
  <c r="H74" i="52"/>
  <c r="H74" i="58"/>
  <c r="H74" i="30"/>
  <c r="H74" i="42"/>
  <c r="H74" i="93"/>
  <c r="H74" i="63"/>
  <c r="H74" i="29"/>
  <c r="H74" i="41"/>
  <c r="H74" i="35"/>
  <c r="H74" i="99"/>
  <c r="H74" i="66"/>
  <c r="H74" i="13"/>
  <c r="H74" i="27"/>
  <c r="H74" i="67"/>
  <c r="H74" i="80"/>
  <c r="H74" i="60"/>
  <c r="H74" i="26"/>
  <c r="H74" i="68"/>
  <c r="H74" i="65"/>
  <c r="H74" i="70"/>
  <c r="H74" i="82"/>
  <c r="H74" i="83"/>
  <c r="H74" i="84"/>
  <c r="H74" i="85"/>
  <c r="H74" i="104"/>
  <c r="H74" i="86"/>
  <c r="H74" i="87"/>
  <c r="H74" i="88"/>
  <c r="H74" i="18"/>
  <c r="H74" i="89"/>
  <c r="H74" i="90"/>
  <c r="H74" i="72"/>
  <c r="H74" i="73"/>
  <c r="H74" i="75"/>
  <c r="H74" i="76"/>
  <c r="H74" i="100"/>
  <c r="H74" i="91"/>
  <c r="H74" i="77"/>
  <c r="H74" i="101"/>
  <c r="H74" i="102"/>
  <c r="H74" i="105"/>
  <c r="H74" i="106"/>
  <c r="H74" i="107"/>
  <c r="H74" i="78"/>
  <c r="H74" i="71"/>
  <c r="F74" i="98" l="1"/>
  <c r="F74" i="15"/>
  <c r="F74" i="34"/>
  <c r="F74" i="46"/>
  <c r="F74" i="17"/>
  <c r="F74" i="49"/>
  <c r="F74" i="97"/>
  <c r="F74" i="57"/>
  <c r="F74" i="20"/>
  <c r="F74" i="54"/>
  <c r="F74" i="55"/>
  <c r="F74" i="50"/>
  <c r="F74" i="38"/>
  <c r="F74" i="40"/>
  <c r="F74" i="14"/>
  <c r="F74" i="44"/>
  <c r="F74" i="36"/>
  <c r="F74" i="16"/>
  <c r="F74" i="92"/>
  <c r="F74" i="96"/>
  <c r="F74" i="28"/>
  <c r="F74" i="47"/>
  <c r="F74" i="32"/>
  <c r="F74" i="23"/>
  <c r="F74" i="61"/>
  <c r="F74" i="62"/>
  <c r="F74" i="43"/>
  <c r="F74" i="25"/>
  <c r="F74" i="94"/>
  <c r="F74" i="59"/>
  <c r="F74" i="22"/>
  <c r="F74" i="52"/>
  <c r="F74" i="58"/>
  <c r="F74" i="30"/>
  <c r="F74" i="42"/>
  <c r="F74" i="93"/>
  <c r="F74" i="63"/>
  <c r="F74" i="29"/>
  <c r="F74" i="41"/>
  <c r="F74" i="35"/>
  <c r="F74" i="99"/>
  <c r="F74" i="66"/>
  <c r="F74" i="13"/>
  <c r="F74" i="27"/>
  <c r="F74" i="67"/>
  <c r="F74" i="80"/>
  <c r="F74" i="60"/>
  <c r="F74" i="26"/>
  <c r="F74" i="68"/>
  <c r="F74" i="65"/>
  <c r="F74" i="70"/>
  <c r="F74" i="82"/>
  <c r="F74" i="83"/>
  <c r="F74" i="84"/>
  <c r="F74" i="85"/>
  <c r="F74" i="104"/>
  <c r="F74" i="86"/>
  <c r="F74" i="87"/>
  <c r="F74" i="88"/>
  <c r="F74" i="18"/>
  <c r="F74" i="89"/>
  <c r="F74" i="90"/>
  <c r="F74" i="72"/>
  <c r="F74" i="73"/>
  <c r="F74" i="75"/>
  <c r="F74" i="76"/>
  <c r="F74" i="100"/>
  <c r="F74" i="91"/>
  <c r="F74" i="77"/>
  <c r="F74" i="101"/>
  <c r="F74" i="102"/>
  <c r="F74" i="105"/>
  <c r="F74" i="106"/>
  <c r="F74" i="107"/>
  <c r="F74" i="78"/>
  <c r="F74" i="71"/>
  <c r="F74" i="95"/>
  <c r="P74" i="107" l="1"/>
  <c r="O74"/>
  <c r="N74"/>
  <c r="L74"/>
  <c r="K74"/>
  <c r="J74"/>
  <c r="I74"/>
  <c r="G74"/>
  <c r="E74"/>
  <c r="D74"/>
  <c r="C74"/>
  <c r="B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4" s="1"/>
  <c r="P74" i="106"/>
  <c r="O74"/>
  <c r="N74"/>
  <c r="L74"/>
  <c r="K74"/>
  <c r="J74"/>
  <c r="I74"/>
  <c r="G74"/>
  <c r="E74"/>
  <c r="D74"/>
  <c r="C74"/>
  <c r="B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4" s="1"/>
  <c r="M73" i="61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1" i="23" l="1"/>
  <c r="M11" i="28" l="1"/>
  <c r="P74" i="105" l="1"/>
  <c r="O74"/>
  <c r="N74"/>
  <c r="L74"/>
  <c r="K74"/>
  <c r="J74"/>
  <c r="I74"/>
  <c r="G74"/>
  <c r="E74"/>
  <c r="D74"/>
  <c r="C74"/>
  <c r="B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4" l="1"/>
  <c r="M73" i="35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P74" i="104" l="1"/>
  <c r="O74"/>
  <c r="N74"/>
  <c r="L74"/>
  <c r="K74"/>
  <c r="J74"/>
  <c r="I74"/>
  <c r="G74"/>
  <c r="E74"/>
  <c r="D74"/>
  <c r="C74"/>
  <c r="B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4" l="1"/>
  <c r="M73" i="25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30" l="1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73" i="28" l="1"/>
  <c r="M72"/>
  <c r="M71"/>
  <c r="M70"/>
  <c r="M69"/>
  <c r="M68"/>
  <c r="M67"/>
  <c r="M66"/>
  <c r="M65"/>
  <c r="M64"/>
  <c r="M63"/>
  <c r="M73" i="23"/>
  <c r="M72"/>
  <c r="M71"/>
  <c r="M70"/>
  <c r="M69"/>
  <c r="M68"/>
  <c r="M67"/>
  <c r="M66"/>
  <c r="M65"/>
  <c r="M64"/>
  <c r="M63"/>
  <c r="M73" i="62"/>
  <c r="M72"/>
  <c r="M71"/>
  <c r="M70"/>
  <c r="M69"/>
  <c r="M68"/>
  <c r="M67"/>
  <c r="M66"/>
  <c r="M65"/>
  <c r="M64"/>
  <c r="M63"/>
  <c r="M73" i="43"/>
  <c r="M72"/>
  <c r="M71"/>
  <c r="M70"/>
  <c r="M69"/>
  <c r="M68"/>
  <c r="M67"/>
  <c r="M66"/>
  <c r="M65"/>
  <c r="M64"/>
  <c r="M63"/>
  <c r="M73" i="22"/>
  <c r="M72"/>
  <c r="M71"/>
  <c r="M70"/>
  <c r="M69"/>
  <c r="M68"/>
  <c r="M67"/>
  <c r="M66"/>
  <c r="M64"/>
  <c r="M63"/>
  <c r="M73" i="42"/>
  <c r="M72"/>
  <c r="M71"/>
  <c r="M70"/>
  <c r="M69"/>
  <c r="M68"/>
  <c r="M67"/>
  <c r="M66"/>
  <c r="M65"/>
  <c r="M64"/>
  <c r="M63"/>
  <c r="M73" i="63"/>
  <c r="M71"/>
  <c r="M70"/>
  <c r="M69"/>
  <c r="M68"/>
  <c r="M67"/>
  <c r="M66"/>
  <c r="M65"/>
  <c r="M64"/>
  <c r="M63"/>
  <c r="M73" i="41"/>
  <c r="M72"/>
  <c r="M71"/>
  <c r="M70"/>
  <c r="M69"/>
  <c r="M68"/>
  <c r="M67"/>
  <c r="M66"/>
  <c r="M65"/>
  <c r="M64"/>
  <c r="M63"/>
  <c r="M73" i="99"/>
  <c r="M72"/>
  <c r="M71"/>
  <c r="M70"/>
  <c r="M69"/>
  <c r="M68"/>
  <c r="M67"/>
  <c r="M66"/>
  <c r="M65"/>
  <c r="M64"/>
  <c r="M63"/>
  <c r="M73" i="66"/>
  <c r="M72"/>
  <c r="M71"/>
  <c r="M70"/>
  <c r="M69"/>
  <c r="M68"/>
  <c r="M67"/>
  <c r="M66"/>
  <c r="M65"/>
  <c r="M64"/>
  <c r="M63"/>
  <c r="M73" i="13"/>
  <c r="M72"/>
  <c r="M71"/>
  <c r="M70"/>
  <c r="M69"/>
  <c r="M68"/>
  <c r="M67"/>
  <c r="M66"/>
  <c r="M65"/>
  <c r="M64"/>
  <c r="M63"/>
  <c r="M73" i="27"/>
  <c r="M72"/>
  <c r="M71"/>
  <c r="M70"/>
  <c r="M69"/>
  <c r="M68"/>
  <c r="M67"/>
  <c r="M66"/>
  <c r="M65"/>
  <c r="M64"/>
  <c r="M63"/>
  <c r="M73" i="67"/>
  <c r="M72"/>
  <c r="M71"/>
  <c r="M70"/>
  <c r="M69"/>
  <c r="M68"/>
  <c r="M67"/>
  <c r="M66"/>
  <c r="M65"/>
  <c r="M64"/>
  <c r="M63"/>
  <c r="M73" i="80"/>
  <c r="M72"/>
  <c r="M71"/>
  <c r="M70"/>
  <c r="M69"/>
  <c r="M68"/>
  <c r="M67"/>
  <c r="M66"/>
  <c r="M65"/>
  <c r="M64"/>
  <c r="M63"/>
  <c r="M73" i="60"/>
  <c r="M72"/>
  <c r="M71"/>
  <c r="M70"/>
  <c r="M69"/>
  <c r="M68"/>
  <c r="M67"/>
  <c r="M66"/>
  <c r="M65"/>
  <c r="M64"/>
  <c r="M63"/>
  <c r="M73" i="26"/>
  <c r="M72"/>
  <c r="M71"/>
  <c r="M70"/>
  <c r="M69"/>
  <c r="M68"/>
  <c r="M67"/>
  <c r="M66"/>
  <c r="M65"/>
  <c r="M64"/>
  <c r="M63"/>
  <c r="M73" i="68"/>
  <c r="M72"/>
  <c r="M71"/>
  <c r="M70"/>
  <c r="M69"/>
  <c r="M68"/>
  <c r="M67"/>
  <c r="M66"/>
  <c r="M65"/>
  <c r="M64"/>
  <c r="M63"/>
  <c r="M73" i="65"/>
  <c r="M72"/>
  <c r="M71"/>
  <c r="M70"/>
  <c r="M69"/>
  <c r="M68"/>
  <c r="M67"/>
  <c r="M66"/>
  <c r="M65"/>
  <c r="M64"/>
  <c r="M63"/>
  <c r="M73" i="70"/>
  <c r="M72"/>
  <c r="M71"/>
  <c r="M70"/>
  <c r="M69"/>
  <c r="M68"/>
  <c r="M67"/>
  <c r="M66"/>
  <c r="M65"/>
  <c r="M64"/>
  <c r="M63"/>
  <c r="M73" i="82"/>
  <c r="M72"/>
  <c r="M71"/>
  <c r="M70"/>
  <c r="M69"/>
  <c r="M68"/>
  <c r="M67"/>
  <c r="M66"/>
  <c r="M65"/>
  <c r="M64"/>
  <c r="M63"/>
  <c r="M73" i="83"/>
  <c r="M72"/>
  <c r="M71"/>
  <c r="M70"/>
  <c r="M69"/>
  <c r="M68"/>
  <c r="M67"/>
  <c r="M66"/>
  <c r="M65"/>
  <c r="M64"/>
  <c r="M63"/>
  <c r="M73" i="84"/>
  <c r="M72"/>
  <c r="M71"/>
  <c r="M70"/>
  <c r="M69"/>
  <c r="M68"/>
  <c r="M67"/>
  <c r="M66"/>
  <c r="M65"/>
  <c r="M64"/>
  <c r="M63"/>
  <c r="M73" i="85"/>
  <c r="M72"/>
  <c r="M71"/>
  <c r="M70"/>
  <c r="M69"/>
  <c r="M68"/>
  <c r="M67"/>
  <c r="M66"/>
  <c r="M65"/>
  <c r="M64"/>
  <c r="M63"/>
  <c r="M73" i="86"/>
  <c r="M72"/>
  <c r="M71"/>
  <c r="M70"/>
  <c r="M69"/>
  <c r="M68"/>
  <c r="M67"/>
  <c r="M66"/>
  <c r="M65"/>
  <c r="M64"/>
  <c r="M63"/>
  <c r="M73" i="87"/>
  <c r="M72"/>
  <c r="M71"/>
  <c r="M70"/>
  <c r="M69"/>
  <c r="M68"/>
  <c r="M67"/>
  <c r="M66"/>
  <c r="M65"/>
  <c r="M64"/>
  <c r="M63"/>
  <c r="M73" i="88"/>
  <c r="M72"/>
  <c r="M71"/>
  <c r="M70"/>
  <c r="M69"/>
  <c r="M68"/>
  <c r="M67"/>
  <c r="M66"/>
  <c r="M65"/>
  <c r="M64"/>
  <c r="M63"/>
  <c r="M73" i="18"/>
  <c r="M72"/>
  <c r="M71"/>
  <c r="M70"/>
  <c r="M69"/>
  <c r="M68"/>
  <c r="M67"/>
  <c r="M66"/>
  <c r="M65"/>
  <c r="M64"/>
  <c r="M63"/>
  <c r="M73" i="89"/>
  <c r="M72"/>
  <c r="M71"/>
  <c r="M70"/>
  <c r="M69"/>
  <c r="M68"/>
  <c r="M67"/>
  <c r="M66"/>
  <c r="M65"/>
  <c r="M64"/>
  <c r="M63"/>
  <c r="M73" i="90"/>
  <c r="M72"/>
  <c r="M71"/>
  <c r="M70"/>
  <c r="M69"/>
  <c r="M68"/>
  <c r="M67"/>
  <c r="M66"/>
  <c r="M65"/>
  <c r="M64"/>
  <c r="M63"/>
  <c r="M73" i="72"/>
  <c r="M72"/>
  <c r="M71"/>
  <c r="M70"/>
  <c r="M69"/>
  <c r="M68"/>
  <c r="M67"/>
  <c r="M66"/>
  <c r="M65"/>
  <c r="M64"/>
  <c r="M63"/>
  <c r="M73" i="73"/>
  <c r="M72"/>
  <c r="M71"/>
  <c r="M70"/>
  <c r="M69"/>
  <c r="M68"/>
  <c r="M67"/>
  <c r="M66"/>
  <c r="M65"/>
  <c r="M64"/>
  <c r="M63"/>
  <c r="M73" i="75"/>
  <c r="M72"/>
  <c r="M71"/>
  <c r="M70"/>
  <c r="M69"/>
  <c r="M68"/>
  <c r="M67"/>
  <c r="M66"/>
  <c r="M65"/>
  <c r="M64"/>
  <c r="M63"/>
  <c r="M73" i="76"/>
  <c r="M72"/>
  <c r="M71"/>
  <c r="M70"/>
  <c r="M69"/>
  <c r="M68"/>
  <c r="M67"/>
  <c r="M66"/>
  <c r="M65"/>
  <c r="M64"/>
  <c r="M63"/>
  <c r="M73" i="100"/>
  <c r="M72"/>
  <c r="M71"/>
  <c r="M70"/>
  <c r="M69"/>
  <c r="M68"/>
  <c r="M67"/>
  <c r="M66"/>
  <c r="M65"/>
  <c r="M64"/>
  <c r="M63"/>
  <c r="M73" i="91"/>
  <c r="M72"/>
  <c r="M71"/>
  <c r="M70"/>
  <c r="M69"/>
  <c r="M68"/>
  <c r="M67"/>
  <c r="M66"/>
  <c r="M65"/>
  <c r="M64"/>
  <c r="M63"/>
  <c r="M73" i="77"/>
  <c r="M72"/>
  <c r="M71"/>
  <c r="M70"/>
  <c r="M69"/>
  <c r="M68"/>
  <c r="M67"/>
  <c r="M66"/>
  <c r="M65"/>
  <c r="M64"/>
  <c r="M63"/>
  <c r="M73" i="101"/>
  <c r="M72"/>
  <c r="M71"/>
  <c r="M70"/>
  <c r="M69"/>
  <c r="M68"/>
  <c r="M67"/>
  <c r="M66"/>
  <c r="M65"/>
  <c r="M64"/>
  <c r="M63"/>
  <c r="M73" i="102"/>
  <c r="M72"/>
  <c r="M71"/>
  <c r="M70"/>
  <c r="M69"/>
  <c r="M68"/>
  <c r="M67"/>
  <c r="M66"/>
  <c r="M65"/>
  <c r="M64"/>
  <c r="M63"/>
  <c r="M73" i="78"/>
  <c r="M72"/>
  <c r="M71"/>
  <c r="M70"/>
  <c r="M69"/>
  <c r="M68"/>
  <c r="M67"/>
  <c r="M66"/>
  <c r="M65"/>
  <c r="M64"/>
  <c r="M63"/>
  <c r="N73" i="71"/>
  <c r="N72"/>
  <c r="N71"/>
  <c r="N70"/>
  <c r="N69"/>
  <c r="N68"/>
  <c r="N67"/>
  <c r="N66"/>
  <c r="N65"/>
  <c r="N64"/>
  <c r="N63"/>
  <c r="M61" i="28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23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62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43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22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42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63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4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99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66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13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27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67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80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60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26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68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65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70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82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83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84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85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86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87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88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18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89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90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72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73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75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76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100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9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77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10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102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61" i="78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N61" i="7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M11" i="62"/>
  <c r="M11" i="43"/>
  <c r="M11" i="22"/>
  <c r="M11" i="42"/>
  <c r="M11" i="63"/>
  <c r="M11" i="41"/>
  <c r="M11" i="99"/>
  <c r="M11" i="66"/>
  <c r="M11" i="13"/>
  <c r="M11" i="27"/>
  <c r="M11" i="67"/>
  <c r="M11" i="80"/>
  <c r="M11" i="60"/>
  <c r="M11" i="26"/>
  <c r="M11" i="68"/>
  <c r="M11" i="65"/>
  <c r="M11" i="70"/>
  <c r="M11" i="82"/>
  <c r="M11" i="83"/>
  <c r="M11" i="84"/>
  <c r="M11" i="85"/>
  <c r="M11" i="86"/>
  <c r="M11" i="87"/>
  <c r="M11" i="88"/>
  <c r="M11" i="18"/>
  <c r="M11" i="89"/>
  <c r="M11" i="90"/>
  <c r="M11" i="72"/>
  <c r="M11" i="73"/>
  <c r="M11" i="75"/>
  <c r="M11" i="76"/>
  <c r="M11" i="100"/>
  <c r="M11" i="91"/>
  <c r="M11" i="77"/>
  <c r="M11" i="101"/>
  <c r="M11" i="102"/>
  <c r="M11" i="78"/>
  <c r="N11" i="71"/>
  <c r="M62" i="22" l="1"/>
  <c r="M62" i="23" l="1"/>
  <c r="M62" i="28" l="1"/>
  <c r="M62" i="62"/>
  <c r="M62" i="43"/>
  <c r="M62" i="42"/>
  <c r="M62" i="63"/>
  <c r="M62" i="41"/>
  <c r="M62" i="99"/>
  <c r="M62" i="66"/>
  <c r="M62" i="13"/>
  <c r="M62" i="27"/>
  <c r="M62" i="67"/>
  <c r="M62" i="80"/>
  <c r="M62" i="60"/>
  <c r="M62" i="26"/>
  <c r="M62" i="68"/>
  <c r="M62" i="65"/>
  <c r="M62" i="70"/>
  <c r="M62" i="82"/>
  <c r="M62" i="83"/>
  <c r="M62" i="84"/>
  <c r="M62" i="85"/>
  <c r="M62" i="86"/>
  <c r="M62" i="87"/>
  <c r="M62" i="88"/>
  <c r="M62" i="18"/>
  <c r="M62" i="89"/>
  <c r="M62" i="90"/>
  <c r="M62" i="72"/>
  <c r="M62" i="73"/>
  <c r="M62" i="75"/>
  <c r="M62" i="76"/>
  <c r="M62" i="100"/>
  <c r="M62" i="91"/>
  <c r="M62" i="77"/>
  <c r="M62" i="101"/>
  <c r="M62" i="102"/>
  <c r="M62" i="78"/>
  <c r="N62" i="71"/>
  <c r="P74" i="95" l="1"/>
  <c r="P74" i="102" l="1"/>
  <c r="O74"/>
  <c r="N74"/>
  <c r="M74"/>
  <c r="L74"/>
  <c r="K74"/>
  <c r="J74"/>
  <c r="I74"/>
  <c r="G74"/>
  <c r="E74"/>
  <c r="D74"/>
  <c r="C74"/>
  <c r="B74"/>
  <c r="P74" i="101"/>
  <c r="O74"/>
  <c r="N74"/>
  <c r="M74"/>
  <c r="L74"/>
  <c r="K74"/>
  <c r="J74"/>
  <c r="I74"/>
  <c r="G74"/>
  <c r="E74"/>
  <c r="D74"/>
  <c r="C74"/>
  <c r="B74"/>
  <c r="P74" i="100"/>
  <c r="O74"/>
  <c r="N74"/>
  <c r="M74"/>
  <c r="L74"/>
  <c r="K74"/>
  <c r="J74"/>
  <c r="I74"/>
  <c r="G74"/>
  <c r="E74"/>
  <c r="D74"/>
  <c r="C74"/>
  <c r="B74"/>
  <c r="P74" i="99" l="1"/>
  <c r="O74"/>
  <c r="N74"/>
  <c r="M74"/>
  <c r="L74"/>
  <c r="K74"/>
  <c r="J74"/>
  <c r="I74"/>
  <c r="G74"/>
  <c r="E74"/>
  <c r="D74"/>
  <c r="C74"/>
  <c r="B74"/>
  <c r="P74" i="15" l="1"/>
  <c r="P74" i="34"/>
  <c r="P74" i="46"/>
  <c r="P74" i="49"/>
  <c r="P74" i="97"/>
  <c r="P74" i="57"/>
  <c r="P74" i="20"/>
  <c r="P74" i="54"/>
  <c r="P74" i="55"/>
  <c r="P74" i="38"/>
  <c r="P74" i="40"/>
  <c r="P74" i="14"/>
  <c r="P74" i="44"/>
  <c r="P74" i="36"/>
  <c r="P74" i="16"/>
  <c r="P74" i="92"/>
  <c r="P76" s="1"/>
  <c r="P74" i="96"/>
  <c r="P74" i="28"/>
  <c r="P74" i="47"/>
  <c r="P74" i="32"/>
  <c r="P74" i="23"/>
  <c r="P74" i="61"/>
  <c r="P74" i="62"/>
  <c r="P74" i="43"/>
  <c r="P74" i="25"/>
  <c r="P74" i="94"/>
  <c r="P74" i="59"/>
  <c r="P74" i="22"/>
  <c r="P74" i="52"/>
  <c r="P74" i="58"/>
  <c r="P74" i="30"/>
  <c r="P74" i="42"/>
  <c r="P74" i="93"/>
  <c r="P74" i="63"/>
  <c r="P74" i="29"/>
  <c r="P74" i="41"/>
  <c r="P74" i="35"/>
  <c r="P74" i="66"/>
  <c r="P74" i="13"/>
  <c r="P74" i="27"/>
  <c r="P74" i="67"/>
  <c r="P74" i="80"/>
  <c r="P74" i="60"/>
  <c r="P74" i="26"/>
  <c r="P74" i="68"/>
  <c r="P74" i="65"/>
  <c r="P74" i="70"/>
  <c r="P74" i="82"/>
  <c r="P74" i="83"/>
  <c r="P74" i="84"/>
  <c r="P74" i="85"/>
  <c r="P74" i="86"/>
  <c r="P74" i="87"/>
  <c r="P74" i="88"/>
  <c r="P74" i="18"/>
  <c r="P74" i="89"/>
  <c r="P74" i="90"/>
  <c r="P74" i="72"/>
  <c r="P74" i="73"/>
  <c r="P74" i="75"/>
  <c r="P74" i="76"/>
  <c r="P74" i="91"/>
  <c r="P74" i="77"/>
  <c r="P74" i="78"/>
  <c r="Q74" i="71"/>
  <c r="G74" i="98"/>
  <c r="E74"/>
  <c r="D74"/>
  <c r="C74"/>
  <c r="O74" i="15"/>
  <c r="N74"/>
  <c r="M74"/>
  <c r="L74"/>
  <c r="K74"/>
  <c r="J74"/>
  <c r="I74"/>
  <c r="G74"/>
  <c r="E74"/>
  <c r="D74"/>
  <c r="C74"/>
  <c r="O74" i="34"/>
  <c r="N74"/>
  <c r="M74"/>
  <c r="L74"/>
  <c r="K74"/>
  <c r="J74"/>
  <c r="I74"/>
  <c r="G74"/>
  <c r="E74"/>
  <c r="D74"/>
  <c r="C74"/>
  <c r="O74" i="46"/>
  <c r="N74"/>
  <c r="M74"/>
  <c r="L74"/>
  <c r="K74"/>
  <c r="J74"/>
  <c r="I74"/>
  <c r="G74"/>
  <c r="E74"/>
  <c r="D74"/>
  <c r="C74"/>
  <c r="I74" i="17"/>
  <c r="G74"/>
  <c r="E74"/>
  <c r="D74"/>
  <c r="C74"/>
  <c r="O74" i="49"/>
  <c r="N74"/>
  <c r="M74"/>
  <c r="L74"/>
  <c r="K74"/>
  <c r="J74"/>
  <c r="I74"/>
  <c r="G74"/>
  <c r="E74"/>
  <c r="D74"/>
  <c r="C74"/>
  <c r="O74" i="97"/>
  <c r="N74"/>
  <c r="M74"/>
  <c r="L74"/>
  <c r="K74"/>
  <c r="J74"/>
  <c r="I74"/>
  <c r="G74"/>
  <c r="E74"/>
  <c r="D74"/>
  <c r="C74"/>
  <c r="O74" i="57"/>
  <c r="N74"/>
  <c r="M74"/>
  <c r="L74"/>
  <c r="K74"/>
  <c r="J74"/>
  <c r="I74"/>
  <c r="G74"/>
  <c r="E74"/>
  <c r="D74"/>
  <c r="C74"/>
  <c r="O74" i="20"/>
  <c r="N74"/>
  <c r="M74"/>
  <c r="L74"/>
  <c r="K74"/>
  <c r="J74"/>
  <c r="I74"/>
  <c r="G74"/>
  <c r="E74"/>
  <c r="D74"/>
  <c r="C74"/>
  <c r="O74" i="54"/>
  <c r="N74"/>
  <c r="M74"/>
  <c r="L74"/>
  <c r="K74"/>
  <c r="J74"/>
  <c r="I74"/>
  <c r="G74"/>
  <c r="E74"/>
  <c r="D74"/>
  <c r="C74"/>
  <c r="O74" i="55"/>
  <c r="N74"/>
  <c r="M74"/>
  <c r="L74"/>
  <c r="K74"/>
  <c r="J74"/>
  <c r="I74"/>
  <c r="G74"/>
  <c r="E74"/>
  <c r="D74"/>
  <c r="C74"/>
  <c r="O74" i="50"/>
  <c r="N74"/>
  <c r="M74"/>
  <c r="L74"/>
  <c r="K74"/>
  <c r="J74"/>
  <c r="I74"/>
  <c r="G74"/>
  <c r="E74"/>
  <c r="D74"/>
  <c r="C74"/>
  <c r="O74" i="38"/>
  <c r="N74"/>
  <c r="M74"/>
  <c r="L74"/>
  <c r="K74"/>
  <c r="J74"/>
  <c r="I74"/>
  <c r="G74"/>
  <c r="E74"/>
  <c r="D74"/>
  <c r="C74"/>
  <c r="O74" i="40"/>
  <c r="N74"/>
  <c r="M74"/>
  <c r="L74"/>
  <c r="K74"/>
  <c r="J74"/>
  <c r="I74"/>
  <c r="G74"/>
  <c r="E74"/>
  <c r="D74"/>
  <c r="C74"/>
  <c r="P77" s="1"/>
  <c r="O74" i="14"/>
  <c r="N74"/>
  <c r="M74"/>
  <c r="L74"/>
  <c r="K74"/>
  <c r="G74"/>
  <c r="E74"/>
  <c r="D74"/>
  <c r="C74"/>
  <c r="O74" i="44"/>
  <c r="N74"/>
  <c r="M74"/>
  <c r="L74"/>
  <c r="K74"/>
  <c r="J74"/>
  <c r="P77" s="1"/>
  <c r="I74"/>
  <c r="G74"/>
  <c r="E74"/>
  <c r="D74"/>
  <c r="C74"/>
  <c r="O74" i="36"/>
  <c r="N74"/>
  <c r="M74"/>
  <c r="L74"/>
  <c r="K74"/>
  <c r="J74"/>
  <c r="I74"/>
  <c r="G74"/>
  <c r="E74"/>
  <c r="D74"/>
  <c r="C74"/>
  <c r="O74" i="16"/>
  <c r="N74"/>
  <c r="M74"/>
  <c r="L74"/>
  <c r="K74"/>
  <c r="J74"/>
  <c r="I74"/>
  <c r="G74"/>
  <c r="E74"/>
  <c r="D74"/>
  <c r="C74"/>
  <c r="O74" i="92"/>
  <c r="N74"/>
  <c r="M74"/>
  <c r="L74"/>
  <c r="K74"/>
  <c r="J74"/>
  <c r="I74"/>
  <c r="G74"/>
  <c r="E74"/>
  <c r="D74"/>
  <c r="C74"/>
  <c r="O74" i="96"/>
  <c r="N74"/>
  <c r="M74"/>
  <c r="L74"/>
  <c r="K74"/>
  <c r="J74"/>
  <c r="I74"/>
  <c r="G74"/>
  <c r="E74"/>
  <c r="D74"/>
  <c r="C74"/>
  <c r="O74" i="28"/>
  <c r="N74"/>
  <c r="M74"/>
  <c r="L74"/>
  <c r="K74"/>
  <c r="J74"/>
  <c r="I74"/>
  <c r="G74"/>
  <c r="E74"/>
  <c r="D74"/>
  <c r="C74"/>
  <c r="O74" i="47"/>
  <c r="N74"/>
  <c r="M74"/>
  <c r="L74"/>
  <c r="K74"/>
  <c r="J74"/>
  <c r="I74"/>
  <c r="G74"/>
  <c r="E74"/>
  <c r="D74"/>
  <c r="C74"/>
  <c r="O74" i="32"/>
  <c r="N74"/>
  <c r="M74"/>
  <c r="L74"/>
  <c r="K74"/>
  <c r="J74"/>
  <c r="I74"/>
  <c r="G74"/>
  <c r="E74"/>
  <c r="D74"/>
  <c r="C74"/>
  <c r="O74" i="23"/>
  <c r="N74"/>
  <c r="M74"/>
  <c r="L74"/>
  <c r="K74"/>
  <c r="J74"/>
  <c r="P77" s="1"/>
  <c r="I74"/>
  <c r="G74"/>
  <c r="E74"/>
  <c r="D74"/>
  <c r="C74"/>
  <c r="O74" i="61"/>
  <c r="N74"/>
  <c r="M74"/>
  <c r="L74"/>
  <c r="K74"/>
  <c r="J74"/>
  <c r="I74"/>
  <c r="G74"/>
  <c r="E74"/>
  <c r="D74"/>
  <c r="C74"/>
  <c r="O74" i="62"/>
  <c r="N74"/>
  <c r="M74"/>
  <c r="L74"/>
  <c r="K74"/>
  <c r="J74"/>
  <c r="I74"/>
  <c r="G74"/>
  <c r="E74"/>
  <c r="D74"/>
  <c r="C74"/>
  <c r="O74" i="43"/>
  <c r="N74"/>
  <c r="M74"/>
  <c r="L74"/>
  <c r="K74"/>
  <c r="J74"/>
  <c r="I74"/>
  <c r="G74"/>
  <c r="E74"/>
  <c r="D74"/>
  <c r="C74"/>
  <c r="O74" i="25"/>
  <c r="N74"/>
  <c r="M74"/>
  <c r="L74"/>
  <c r="K74"/>
  <c r="J74"/>
  <c r="I74"/>
  <c r="G74"/>
  <c r="E74"/>
  <c r="D74"/>
  <c r="C74"/>
  <c r="O74" i="94"/>
  <c r="N74"/>
  <c r="M74"/>
  <c r="L74"/>
  <c r="K74"/>
  <c r="J74"/>
  <c r="I74"/>
  <c r="G74"/>
  <c r="E74"/>
  <c r="D74"/>
  <c r="C74"/>
  <c r="O74" i="59"/>
  <c r="N74"/>
  <c r="M74"/>
  <c r="L74"/>
  <c r="K74"/>
  <c r="J74"/>
  <c r="I74"/>
  <c r="G74"/>
  <c r="E74"/>
  <c r="D74"/>
  <c r="C74"/>
  <c r="O74" i="22"/>
  <c r="N74"/>
  <c r="M74"/>
  <c r="L74"/>
  <c r="K74"/>
  <c r="J74"/>
  <c r="I74"/>
  <c r="G74"/>
  <c r="E74"/>
  <c r="D74"/>
  <c r="C74"/>
  <c r="O74" i="52"/>
  <c r="N74"/>
  <c r="M74"/>
  <c r="L74"/>
  <c r="K74"/>
  <c r="J74"/>
  <c r="I74"/>
  <c r="E74"/>
  <c r="D74"/>
  <c r="C74"/>
  <c r="O74" i="58"/>
  <c r="N74"/>
  <c r="M74"/>
  <c r="L74"/>
  <c r="K74"/>
  <c r="J74"/>
  <c r="I74"/>
  <c r="G74"/>
  <c r="E74"/>
  <c r="D74"/>
  <c r="C74"/>
  <c r="O74" i="30"/>
  <c r="N74"/>
  <c r="M74"/>
  <c r="L74"/>
  <c r="K74"/>
  <c r="J74"/>
  <c r="I74"/>
  <c r="G74"/>
  <c r="E74"/>
  <c r="D74"/>
  <c r="C74"/>
  <c r="O74" i="42"/>
  <c r="N74"/>
  <c r="M74"/>
  <c r="L74"/>
  <c r="K74"/>
  <c r="J74"/>
  <c r="I74"/>
  <c r="G74"/>
  <c r="E74"/>
  <c r="D74"/>
  <c r="C74"/>
  <c r="O74" i="93"/>
  <c r="N74"/>
  <c r="M74"/>
  <c r="L74"/>
  <c r="K74"/>
  <c r="J74"/>
  <c r="I74"/>
  <c r="G74"/>
  <c r="E74"/>
  <c r="D74"/>
  <c r="C74"/>
  <c r="O74" i="63"/>
  <c r="N74"/>
  <c r="M74"/>
  <c r="L74"/>
  <c r="K74"/>
  <c r="J74"/>
  <c r="I74"/>
  <c r="G74"/>
  <c r="E74"/>
  <c r="D74"/>
  <c r="C74"/>
  <c r="O74" i="29"/>
  <c r="N74"/>
  <c r="M74"/>
  <c r="L74"/>
  <c r="K74"/>
  <c r="J74"/>
  <c r="I74"/>
  <c r="G74"/>
  <c r="E74"/>
  <c r="D74"/>
  <c r="C74"/>
  <c r="O74" i="41"/>
  <c r="N74"/>
  <c r="M74"/>
  <c r="L74"/>
  <c r="K74"/>
  <c r="J74"/>
  <c r="I74"/>
  <c r="G74"/>
  <c r="E74"/>
  <c r="D74"/>
  <c r="C74"/>
  <c r="O74" i="35"/>
  <c r="N74"/>
  <c r="M74"/>
  <c r="L74"/>
  <c r="K74"/>
  <c r="J74"/>
  <c r="I74"/>
  <c r="G74"/>
  <c r="E74"/>
  <c r="D74"/>
  <c r="C74"/>
  <c r="O74" i="66"/>
  <c r="N74"/>
  <c r="M74"/>
  <c r="L74"/>
  <c r="K74"/>
  <c r="J74"/>
  <c r="I74"/>
  <c r="G74"/>
  <c r="E74"/>
  <c r="D74"/>
  <c r="C74"/>
  <c r="O74" i="13"/>
  <c r="N74"/>
  <c r="M74"/>
  <c r="L74"/>
  <c r="K74"/>
  <c r="J74"/>
  <c r="I74"/>
  <c r="G74"/>
  <c r="E74"/>
  <c r="D74"/>
  <c r="C74"/>
  <c r="O74" i="27"/>
  <c r="N74"/>
  <c r="M74"/>
  <c r="L74"/>
  <c r="K74"/>
  <c r="J74"/>
  <c r="I74"/>
  <c r="G74"/>
  <c r="E74"/>
  <c r="D74"/>
  <c r="C74"/>
  <c r="O74" i="67"/>
  <c r="N74"/>
  <c r="M74"/>
  <c r="L74"/>
  <c r="K74"/>
  <c r="J74"/>
  <c r="I74"/>
  <c r="G74"/>
  <c r="E74"/>
  <c r="D74"/>
  <c r="C74"/>
  <c r="O74" i="80"/>
  <c r="N74"/>
  <c r="M74"/>
  <c r="L74"/>
  <c r="K74"/>
  <c r="J74"/>
  <c r="I74"/>
  <c r="G74"/>
  <c r="E74"/>
  <c r="D74"/>
  <c r="C74"/>
  <c r="O74" i="60"/>
  <c r="N74"/>
  <c r="M74"/>
  <c r="L74"/>
  <c r="K74"/>
  <c r="J74"/>
  <c r="I74"/>
  <c r="G74"/>
  <c r="E74"/>
  <c r="D74"/>
  <c r="C74"/>
  <c r="O74" i="26"/>
  <c r="N74"/>
  <c r="M74"/>
  <c r="L74"/>
  <c r="K74"/>
  <c r="J74"/>
  <c r="I74"/>
  <c r="G74"/>
  <c r="E74"/>
  <c r="D74"/>
  <c r="C74"/>
  <c r="O74" i="68"/>
  <c r="N74"/>
  <c r="M74"/>
  <c r="L74"/>
  <c r="K74"/>
  <c r="J74"/>
  <c r="I74"/>
  <c r="G74"/>
  <c r="E74"/>
  <c r="D74"/>
  <c r="C74"/>
  <c r="O74" i="65"/>
  <c r="N74"/>
  <c r="M74"/>
  <c r="L74"/>
  <c r="K74"/>
  <c r="J74"/>
  <c r="I74"/>
  <c r="G74"/>
  <c r="E74"/>
  <c r="D74"/>
  <c r="C74"/>
  <c r="O74" i="70"/>
  <c r="N74"/>
  <c r="M74"/>
  <c r="L74"/>
  <c r="K74"/>
  <c r="J74"/>
  <c r="I74"/>
  <c r="G74"/>
  <c r="E74"/>
  <c r="D74"/>
  <c r="C74"/>
  <c r="O74" i="82"/>
  <c r="N74"/>
  <c r="M74"/>
  <c r="L74"/>
  <c r="K74"/>
  <c r="J74"/>
  <c r="I74"/>
  <c r="G74"/>
  <c r="E74"/>
  <c r="D74"/>
  <c r="C74"/>
  <c r="O74" i="83"/>
  <c r="N74"/>
  <c r="M74"/>
  <c r="L74"/>
  <c r="K74"/>
  <c r="J74"/>
  <c r="I74"/>
  <c r="G74"/>
  <c r="E74"/>
  <c r="D74"/>
  <c r="C74"/>
  <c r="O74" i="84"/>
  <c r="N74"/>
  <c r="M74"/>
  <c r="L74"/>
  <c r="K74"/>
  <c r="J74"/>
  <c r="I74"/>
  <c r="G74"/>
  <c r="E74"/>
  <c r="D74"/>
  <c r="C74"/>
  <c r="O74" i="85"/>
  <c r="N74"/>
  <c r="M74"/>
  <c r="L74"/>
  <c r="K74"/>
  <c r="J74"/>
  <c r="I74"/>
  <c r="G74"/>
  <c r="E74"/>
  <c r="D74"/>
  <c r="C74"/>
  <c r="O74" i="86"/>
  <c r="N74"/>
  <c r="M74"/>
  <c r="L74"/>
  <c r="K74"/>
  <c r="J74"/>
  <c r="I74"/>
  <c r="G74"/>
  <c r="E74"/>
  <c r="D74"/>
  <c r="C74"/>
  <c r="O74" i="87"/>
  <c r="N74"/>
  <c r="M74"/>
  <c r="L74"/>
  <c r="K74"/>
  <c r="J74"/>
  <c r="I74"/>
  <c r="G74"/>
  <c r="E74"/>
  <c r="D74"/>
  <c r="C74"/>
  <c r="O74" i="88"/>
  <c r="N74"/>
  <c r="M74"/>
  <c r="L74"/>
  <c r="K74"/>
  <c r="J74"/>
  <c r="I74"/>
  <c r="G74"/>
  <c r="E74"/>
  <c r="D74"/>
  <c r="C74"/>
  <c r="O74" i="18"/>
  <c r="N74"/>
  <c r="M74"/>
  <c r="L74"/>
  <c r="K74"/>
  <c r="J74"/>
  <c r="I74"/>
  <c r="G74"/>
  <c r="E74"/>
  <c r="D74"/>
  <c r="C74"/>
  <c r="O74" i="89"/>
  <c r="N74"/>
  <c r="M74"/>
  <c r="L74"/>
  <c r="K74"/>
  <c r="J74"/>
  <c r="I74"/>
  <c r="G74"/>
  <c r="E74"/>
  <c r="D74"/>
  <c r="C74"/>
  <c r="O74" i="90"/>
  <c r="N74"/>
  <c r="M74"/>
  <c r="L74"/>
  <c r="K74"/>
  <c r="J74"/>
  <c r="I74"/>
  <c r="G74"/>
  <c r="E74"/>
  <c r="D74"/>
  <c r="C74"/>
  <c r="O74" i="72"/>
  <c r="N74"/>
  <c r="M74"/>
  <c r="L74"/>
  <c r="K74"/>
  <c r="J74"/>
  <c r="I74"/>
  <c r="G74"/>
  <c r="E74"/>
  <c r="D74"/>
  <c r="C74"/>
  <c r="O74" i="73"/>
  <c r="N74"/>
  <c r="M74"/>
  <c r="L74"/>
  <c r="K74"/>
  <c r="J74"/>
  <c r="I74"/>
  <c r="G74"/>
  <c r="E74"/>
  <c r="D74"/>
  <c r="C74"/>
  <c r="O74" i="75"/>
  <c r="N74"/>
  <c r="M74"/>
  <c r="L74"/>
  <c r="K74"/>
  <c r="J74"/>
  <c r="I74"/>
  <c r="G74"/>
  <c r="E74"/>
  <c r="D74"/>
  <c r="C74"/>
  <c r="O74" i="76"/>
  <c r="N74"/>
  <c r="M74"/>
  <c r="L74"/>
  <c r="K74"/>
  <c r="J74"/>
  <c r="I74"/>
  <c r="G74"/>
  <c r="E74"/>
  <c r="D74"/>
  <c r="C74"/>
  <c r="O74" i="91"/>
  <c r="N74"/>
  <c r="M74"/>
  <c r="L74"/>
  <c r="K74"/>
  <c r="J74"/>
  <c r="I74"/>
  <c r="G74"/>
  <c r="E74"/>
  <c r="D74"/>
  <c r="C74"/>
  <c r="O74" i="77"/>
  <c r="N74"/>
  <c r="M74"/>
  <c r="L74"/>
  <c r="K74"/>
  <c r="J74"/>
  <c r="I74"/>
  <c r="G74"/>
  <c r="E74"/>
  <c r="D74"/>
  <c r="C74"/>
  <c r="O74" i="78"/>
  <c r="N74"/>
  <c r="M74"/>
  <c r="L74"/>
  <c r="K74"/>
  <c r="J74"/>
  <c r="I74"/>
  <c r="G74"/>
  <c r="E74"/>
  <c r="D74"/>
  <c r="C74"/>
  <c r="P74" i="71"/>
  <c r="O74"/>
  <c r="N74"/>
  <c r="M74"/>
  <c r="L74"/>
  <c r="K74"/>
  <c r="J74"/>
  <c r="I74"/>
  <c r="G74"/>
  <c r="E74"/>
  <c r="D74"/>
  <c r="C74"/>
  <c r="O74" i="95"/>
  <c r="N74"/>
  <c r="M74"/>
  <c r="L74"/>
  <c r="K74"/>
  <c r="J74"/>
  <c r="I74"/>
  <c r="H74"/>
  <c r="G74"/>
  <c r="E74"/>
  <c r="D74"/>
  <c r="C74"/>
  <c r="B74" i="14" l="1"/>
  <c r="B74" i="44"/>
  <c r="B74" i="36"/>
  <c r="B74" i="16"/>
  <c r="B74" i="92"/>
  <c r="B74" i="28"/>
  <c r="B74" i="47"/>
  <c r="B74" i="32"/>
  <c r="B74" i="23"/>
  <c r="B74" i="61"/>
  <c r="B74" i="62"/>
  <c r="B74" i="43"/>
  <c r="B74" i="25"/>
  <c r="B74" i="94"/>
  <c r="B74" i="59"/>
  <c r="B74" i="22"/>
  <c r="B74" i="52"/>
  <c r="B74" i="58"/>
  <c r="B74" i="30"/>
  <c r="B74" i="42"/>
  <c r="B74" i="93"/>
  <c r="B74" i="63"/>
  <c r="B74" i="29"/>
  <c r="B74" i="41"/>
  <c r="B74" i="35"/>
  <c r="B74" i="66"/>
  <c r="B74" i="13"/>
  <c r="B74" i="27"/>
  <c r="B74" i="67"/>
  <c r="B74" i="80"/>
  <c r="B74" i="60"/>
  <c r="B74" i="26"/>
  <c r="B74" i="68"/>
  <c r="B74" i="65"/>
  <c r="B74" i="70"/>
  <c r="B74" i="82"/>
  <c r="B74" i="83"/>
  <c r="B74" i="84"/>
  <c r="B74" i="85"/>
  <c r="B74" i="86"/>
  <c r="B74" i="87"/>
  <c r="B74" i="88"/>
  <c r="B74" i="18"/>
  <c r="B74" i="89"/>
  <c r="B74" i="90"/>
  <c r="B74" i="72"/>
  <c r="B74" i="73"/>
  <c r="B74" i="75"/>
  <c r="B74" i="76"/>
  <c r="B74" i="91"/>
  <c r="B74" i="77"/>
  <c r="B74" i="78"/>
  <c r="B74" i="71"/>
  <c r="B74" i="40"/>
  <c r="B74" i="38"/>
  <c r="B74" i="50"/>
  <c r="B74" i="55"/>
  <c r="B74" i="54"/>
  <c r="B74" i="20"/>
  <c r="B74" i="57"/>
  <c r="B74" i="34"/>
  <c r="B74" i="15"/>
  <c r="B74" i="46"/>
  <c r="B74" i="17"/>
  <c r="B74" i="49"/>
  <c r="B74" i="95" l="1"/>
  <c r="B74" i="98" l="1"/>
  <c r="B74" i="97" l="1"/>
  <c r="B74" i="96" l="1"/>
</calcChain>
</file>

<file path=xl/sharedStrings.xml><?xml version="1.0" encoding="utf-8"?>
<sst xmlns="http://schemas.openxmlformats.org/spreadsheetml/2006/main" count="7222" uniqueCount="174">
  <si>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</si>
  <si>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</si>
  <si>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</si>
  <si>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</si>
  <si>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</si>
  <si>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</si>
  <si>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</si>
  <si>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</si>
  <si>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</si>
  <si>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</si>
  <si>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</si>
  <si>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</si>
  <si>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</si>
  <si>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</si>
  <si>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</si>
  <si>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</si>
  <si>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>Наименование медицинской организации         ОБУЗ "ОДКБ"</t>
  </si>
  <si>
    <t>Наименование медицинской организации           ОБУЗ "ИвОКБ"</t>
  </si>
  <si>
    <t xml:space="preserve">Наименование медицинской организации          ОБУЗ  "Кардиологический диспансер"  </t>
  </si>
  <si>
    <t>Наименование медицинской организации         ФГБОУ ВО ИвГМА Минздрава России</t>
  </si>
  <si>
    <t xml:space="preserve">Наименование медицинской организации        ФКУЗ МСЧ-37 ФСИН России </t>
  </si>
  <si>
    <t>Наименование медицинской организации      ООО "Санаторий Зеленый городок"</t>
  </si>
  <si>
    <t>Наименование медицинской организации          ООО "Добрый День"</t>
  </si>
  <si>
    <t>Наименование медицинской организации        ООО "Миленарис диагностика"</t>
  </si>
  <si>
    <t>Наименование медицинской организации           ООО "Здоровье"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</si>
  <si>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</si>
  <si>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</si>
  <si>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</si>
  <si>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</si>
  <si>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</si>
  <si>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</si>
  <si>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</si>
  <si>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</si>
  <si>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</si>
  <si>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</si>
  <si>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</si>
  <si>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</si>
  <si>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</si>
  <si>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</si>
  <si>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</si>
  <si>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</si>
  <si>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</si>
  <si>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</si>
  <si>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</si>
  <si>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</si>
  <si>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</si>
  <si>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</si>
  <si>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</si>
  <si>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</si>
  <si>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</si>
  <si>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</si>
  <si>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</si>
  <si>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</si>
  <si>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</si>
  <si>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</si>
  <si>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</si>
  <si>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</si>
  <si>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</si>
  <si>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</si>
  <si>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</si>
  <si>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</si>
  <si>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</si>
  <si>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</si>
  <si>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</si>
  <si>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</si>
  <si>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</si>
  <si>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</si>
  <si>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</si>
  <si>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</si>
  <si>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</si>
  <si>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</si>
  <si>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</si>
  <si>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</si>
  <si>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</si>
  <si>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</si>
  <si>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</si>
  <si>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</si>
  <si>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</si>
  <si>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</si>
  <si>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</si>
  <si>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</si>
  <si>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</si>
  <si>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</si>
  <si>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</si>
  <si>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</si>
  <si>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</si>
  <si>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</si>
  <si>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</si>
  <si>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</si>
  <si>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</si>
  <si>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Наименование медицинской организации         ООО «Велес»</t>
  </si>
  <si>
    <t>Наименование медицинской организации           ООО "УЗ Областной диагностический центр"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</si>
  <si>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</si>
  <si>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</si>
  <si>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</si>
  <si>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</si>
  <si>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</si>
  <si>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</si>
  <si>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</si>
  <si>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</si>
  <si>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</si>
  <si>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   ОБУЗ  ГКБ  № 8</t>
  </si>
  <si>
    <t>Наименование медицинской организации        ОБУЗ "ДГКБ №5" г. Иваново</t>
  </si>
  <si>
    <t xml:space="preserve">Наименование медицинской организации          ОБУЗ "ССМП" </t>
  </si>
  <si>
    <t>Наименование медицинской организации          ОБУЗ  "ИОКЦМР"</t>
  </si>
  <si>
    <t>Наименование медицинской организации        ОГВВ</t>
  </si>
  <si>
    <t>Наименование медицинской организации       ОБУЗ "ИвООД"</t>
  </si>
  <si>
    <t xml:space="preserve">Наименование медицинской организации         ОБУЗ «ИОКВД» </t>
  </si>
  <si>
    <t>Наименование медицинской организации          ФГБУ "Ив НИИ М и Д им. В.Н. Городкова" Минздрава России</t>
  </si>
  <si>
    <t>Наименование медицинской организации        ФКУЗ "МСЧ МВД России по Ивановской области"</t>
  </si>
  <si>
    <t>Наименование медицинской организации        ООО "СветоДар"</t>
  </si>
  <si>
    <t>Наименование медицинской организации       ООО "Центр  "МЕДИКОМ"</t>
  </si>
  <si>
    <t>Наименование медицинской организации     ООО "МЕДИЦИНА"</t>
  </si>
  <si>
    <t>Наименование медицинской организации         ИП Замыслов Данил Евгеньевич</t>
  </si>
  <si>
    <t>Наименование медицинской организации            Нефросовет</t>
  </si>
  <si>
    <t>Наименование медицинской организации      МЧУ "Нефросовет-Иваново"</t>
  </si>
  <si>
    <t>Наименование медицинской организации        ООО "КСМ"</t>
  </si>
  <si>
    <t>Наименование медицинской организации        ГБУЗВО  "ОКБ"</t>
  </si>
  <si>
    <t>Наименование медицинской организации         ООО  МЦ  "Европа"</t>
  </si>
  <si>
    <t>Наименование медицинской организации         ООО "МРТ-Центр"</t>
  </si>
  <si>
    <t>Наименование медицинской организации         АНО "Медицинский центр " Белая роза"</t>
  </si>
  <si>
    <t>Наименование медицинской организации     ОБУЗ "Комсомольская ЦБ"</t>
  </si>
  <si>
    <t>Наименование медицинской организации           ОБУЗ "Стоматологическая поликлиника № 1"</t>
  </si>
  <si>
    <t>Наименование медицинской организации         ФГБУЗ  МЦ "Решма" ФМБА России</t>
  </si>
  <si>
    <t>Наименование медицинской организации        ООО "МРТ-ДИАГНОСТИКА"</t>
  </si>
  <si>
    <t>Наименование медицинской организации           ООО "М-ЛАЙН"</t>
  </si>
  <si>
    <t>Наименование медицинской организации          ОБУЗ "Родильный дом № 4"</t>
  </si>
  <si>
    <t>Наименование медицинской организации           ОБУЗ "Родильный дом № 1"</t>
  </si>
  <si>
    <t>Наименование медицинской организации           ООО "ЦЕНТРЫ  ДИАЛИЗА "АВИЦЕННА"</t>
  </si>
  <si>
    <t>Наименование медицинской организации          ОБУЗ  "ГКБ  № 3 г. Иванова"</t>
  </si>
  <si>
    <t>Посещения центров здоровья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</si>
  <si>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</si>
  <si>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</si>
  <si>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</si>
  <si>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медицинскуие осмотры (включая 1-е посещение для проведения диспансерного наблююения), взр.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</si>
  <si>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</si>
  <si>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</si>
  <si>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</si>
  <si>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</si>
  <si>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</si>
  <si>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</si>
  <si>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взр.</t>
  </si>
  <si>
    <t>дети</t>
  </si>
  <si>
    <t>всего</t>
  </si>
  <si>
    <t xml:space="preserve">Наименование медицинской организации      ЧУЗ "КБ "РЖД-Медицина" г. Иваново"  </t>
  </si>
  <si>
    <t xml:space="preserve">Наименование медицинской организации          ООО "Ивмедцентр"        </t>
  </si>
  <si>
    <t xml:space="preserve">Наименование медицинской организации          ООО "Ивастрамед"        </t>
  </si>
  <si>
    <t>Наименование медицинской организации         ООО "ЯМТ"</t>
  </si>
  <si>
    <t>Наименование медицинской организации         ООО "МЭДЕКО"</t>
  </si>
  <si>
    <t>Наименование медицинской организации        АО "К+31"</t>
  </si>
  <si>
    <t xml:space="preserve">Наименование медицинской организации        ООО "33МедикАл" </t>
  </si>
  <si>
    <t>Наименование медицинской организации        ООО "Миленарис профилактика"</t>
  </si>
  <si>
    <t xml:space="preserve">Наименование медицинской организации       ООО "Научно-методический центр клинической лабораторной диагностики Ситилаб"  </t>
  </si>
  <si>
    <t>Всего по Ивановской области</t>
  </si>
  <si>
    <t>Помощь, оказанная в др.территориях</t>
  </si>
  <si>
    <t>Итого по ТПГГ</t>
  </si>
  <si>
    <t>Посещения с другими целями (патронаж, выдача справок и иных медицинских документов и др.)</t>
  </si>
  <si>
    <t xml:space="preserve">Наименование медицинской организации         ООО "Независимая лаборатория ИНВИТРО"  </t>
  </si>
  <si>
    <t xml:space="preserve">Наименование медицинской организации     ООО "ДЦ НЕФРОС-ВОРОНЕЖ"  </t>
  </si>
  <si>
    <t xml:space="preserve">Наименование медицинской организации       ЛПУ "Санаторий "Колос" </t>
  </si>
  <si>
    <t xml:space="preserve">Наименование медицинской организации     ООО ЛДЦ "ГИППОКРАТ" </t>
  </si>
  <si>
    <t xml:space="preserve">Наименование медицинской организации  ООО "Клиника "Вита Авис"     </t>
  </si>
  <si>
    <t>Наименование медицинской организации         ООО "ЦКДЛ"</t>
  </si>
  <si>
    <t xml:space="preserve">Наименование медицинской организации      ООО "ДОКТОР ЛАЙТ"     </t>
  </si>
  <si>
    <t>Наименование медицинской организации     ОБУЗ "КО НКЦ имени Г.Е. Островерхова"</t>
  </si>
  <si>
    <t>Плановые объемы профилактических медицинских осмотров, включая диспансеризацию, на 2022 год</t>
  </si>
  <si>
    <t>Плановые объемы профилактических медицинских осмотров, включая диспансеризацию, 
на 2022 год</t>
  </si>
  <si>
    <t>Плановые объемы медицинской помощи в амбулаторных условиях, оказываемой с профилактической и иными целями, на 2022 год</t>
  </si>
  <si>
    <t>Наименование медицинской организации    АО "Медицина"</t>
  </si>
  <si>
    <t>Наименование медицинской организации     ООО "Клиника ОМС"</t>
  </si>
  <si>
    <t>в том числе углубленная диспансеризация</t>
  </si>
  <si>
    <t>Данные ДЗО</t>
  </si>
  <si>
    <t>Наименование медицинской организации        ООО "Окулист"</t>
  </si>
  <si>
    <t>Наименование медицинской организации        ООО "Светадар"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</si>
</sst>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3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4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EBF1DE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EBF1DE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</cellStyleXfs>
  <cellXfs count="611">
    <xf numFmtId="0" fontId="0" fillId="0" borderId="0" xfId="0"/>
    <xf numFmtId="0" fontId="3" fillId="0" borderId="0" xfId="4"/>
    <xf numFmtId="0" fontId="4" fillId="0" borderId="0" xfId="5"/>
    <xf numFmtId="0" fontId="5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2" fillId="0" borderId="23" xfId="0" applyFont="1" applyFill="1" applyBorder="1" applyAlignment="1">
      <alignment horizontal="center" vertical="center" wrapText="1"/>
    </xf>
    <xf numFmtId="0" fontId="0" fillId="4" borderId="0" xfId="0" applyFill="1"/>
    <xf numFmtId="3" fontId="0" fillId="0" borderId="0" xfId="0" applyNumberFormat="1"/>
    <xf numFmtId="0" fontId="7" fillId="4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4" borderId="1" xfId="0" applyNumberFormat="1" applyFont="1" applyFill="1" applyBorder="1" applyAlignment="1">
      <alignment horizontal="center" vertical="center"/>
    </xf>
    <xf numFmtId="3" fontId="16" fillId="2" borderId="14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16" fillId="3" borderId="20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3" fontId="16" fillId="4" borderId="13" xfId="0" applyNumberFormat="1" applyFont="1" applyFill="1" applyBorder="1" applyAlignment="1">
      <alignment horizontal="center" vertical="center"/>
    </xf>
    <xf numFmtId="3" fontId="14" fillId="4" borderId="5" xfId="0" applyNumberFormat="1" applyFont="1" applyFill="1" applyBorder="1" applyAlignment="1">
      <alignment horizontal="center" vertical="center"/>
    </xf>
    <xf numFmtId="3" fontId="14" fillId="4" borderId="13" xfId="0" applyNumberFormat="1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horizontal="center" vertical="center"/>
    </xf>
    <xf numFmtId="1" fontId="16" fillId="4" borderId="5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16" fillId="2" borderId="20" xfId="0" applyNumberFormat="1" applyFont="1" applyFill="1" applyBorder="1" applyAlignment="1">
      <alignment horizontal="center" vertical="center"/>
    </xf>
    <xf numFmtId="0" fontId="5" fillId="4" borderId="27" xfId="0" applyFont="1" applyFill="1" applyBorder="1"/>
    <xf numFmtId="0" fontId="5" fillId="4" borderId="29" xfId="0" applyFont="1" applyFill="1" applyBorder="1"/>
    <xf numFmtId="0" fontId="3" fillId="4" borderId="6" xfId="4" applyFill="1" applyBorder="1"/>
    <xf numFmtId="0" fontId="3" fillId="4" borderId="27" xfId="4" applyFill="1" applyBorder="1"/>
    <xf numFmtId="0" fontId="3" fillId="4" borderId="29" xfId="4" applyFill="1" applyBorder="1"/>
    <xf numFmtId="0" fontId="4" fillId="4" borderId="6" xfId="5" applyFill="1" applyBorder="1"/>
    <xf numFmtId="0" fontId="4" fillId="4" borderId="27" xfId="5" applyFill="1" applyBorder="1"/>
    <xf numFmtId="0" fontId="4" fillId="4" borderId="29" xfId="5" applyFill="1" applyBorder="1"/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3" fontId="8" fillId="0" borderId="29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1" fillId="0" borderId="37" xfId="0" applyFont="1" applyBorder="1" applyAlignment="1">
      <alignment horizontal="left" vertical="top" wrapText="1"/>
    </xf>
    <xf numFmtId="1" fontId="8" fillId="0" borderId="29" xfId="0" applyNumberFormat="1" applyFont="1" applyFill="1" applyBorder="1" applyAlignment="1">
      <alignment horizontal="center" vertical="center"/>
    </xf>
    <xf numFmtId="0" fontId="11" fillId="4" borderId="6" xfId="0" applyFont="1" applyFill="1" applyBorder="1"/>
    <xf numFmtId="0" fontId="11" fillId="4" borderId="27" xfId="0" applyFont="1" applyFill="1" applyBorder="1"/>
    <xf numFmtId="0" fontId="11" fillId="4" borderId="29" xfId="0" applyFont="1" applyFill="1" applyBorder="1"/>
    <xf numFmtId="0" fontId="21" fillId="3" borderId="23" xfId="0" applyFont="1" applyFill="1" applyBorder="1" applyAlignment="1">
      <alignment vertical="center" wrapText="1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3" fontId="16" fillId="2" borderId="38" xfId="0" applyNumberFormat="1" applyFont="1" applyFill="1" applyBorder="1" applyAlignment="1">
      <alignment horizontal="center" vertical="center"/>
    </xf>
    <xf numFmtId="3" fontId="16" fillId="3" borderId="38" xfId="0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" fontId="16" fillId="4" borderId="7" xfId="0" applyNumberFormat="1" applyFont="1" applyFill="1" applyBorder="1" applyAlignment="1">
      <alignment horizontal="center" vertical="center"/>
    </xf>
    <xf numFmtId="1" fontId="16" fillId="4" borderId="4" xfId="0" applyNumberFormat="1" applyFont="1" applyFill="1" applyBorder="1" applyAlignment="1">
      <alignment horizontal="center" vertical="center"/>
    </xf>
    <xf numFmtId="1" fontId="16" fillId="4" borderId="40" xfId="0" applyNumberFormat="1" applyFont="1" applyFill="1" applyBorder="1" applyAlignment="1">
      <alignment horizontal="center" vertical="center"/>
    </xf>
    <xf numFmtId="1" fontId="16" fillId="4" borderId="2" xfId="0" applyNumberFormat="1" applyFont="1" applyFill="1" applyBorder="1" applyAlignment="1">
      <alignment horizontal="center" vertical="center"/>
    </xf>
    <xf numFmtId="3" fontId="16" fillId="2" borderId="41" xfId="0" applyNumberFormat="1" applyFont="1" applyFill="1" applyBorder="1" applyAlignment="1">
      <alignment horizontal="center" vertical="center"/>
    </xf>
    <xf numFmtId="3" fontId="16" fillId="2" borderId="42" xfId="0" applyNumberFormat="1" applyFont="1" applyFill="1" applyBorder="1" applyAlignment="1">
      <alignment horizontal="center" vertical="center"/>
    </xf>
    <xf numFmtId="3" fontId="16" fillId="2" borderId="43" xfId="0" applyNumberFormat="1" applyFont="1" applyFill="1" applyBorder="1" applyAlignment="1">
      <alignment horizontal="center" vertical="center"/>
    </xf>
    <xf numFmtId="3" fontId="16" fillId="3" borderId="41" xfId="0" applyNumberFormat="1" applyFont="1" applyFill="1" applyBorder="1" applyAlignment="1">
      <alignment horizontal="center" vertical="center"/>
    </xf>
    <xf numFmtId="3" fontId="16" fillId="3" borderId="42" xfId="0" applyNumberFormat="1" applyFont="1" applyFill="1" applyBorder="1" applyAlignment="1">
      <alignment horizontal="center" vertical="center"/>
    </xf>
    <xf numFmtId="3" fontId="16" fillId="3" borderId="43" xfId="0" applyNumberFormat="1" applyFont="1" applyFill="1" applyBorder="1" applyAlignment="1">
      <alignment horizontal="center" vertical="center"/>
    </xf>
    <xf numFmtId="1" fontId="16" fillId="4" borderId="13" xfId="0" applyNumberFormat="1" applyFont="1" applyFill="1" applyBorder="1" applyAlignment="1">
      <alignment horizontal="center" vertical="center"/>
    </xf>
    <xf numFmtId="3" fontId="16" fillId="3" borderId="15" xfId="0" applyNumberFormat="1" applyFont="1" applyFill="1" applyBorder="1" applyAlignment="1">
      <alignment horizontal="center" vertical="center"/>
    </xf>
    <xf numFmtId="3" fontId="16" fillId="3" borderId="17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1" fontId="21" fillId="2" borderId="14" xfId="0" applyNumberFormat="1" applyFont="1" applyFill="1" applyBorder="1" applyAlignment="1">
      <alignment horizontal="center" vertical="center"/>
    </xf>
    <xf numFmtId="1" fontId="21" fillId="2" borderId="20" xfId="0" applyNumberFormat="1" applyFont="1" applyFill="1" applyBorder="1" applyAlignment="1">
      <alignment horizontal="center" vertical="center"/>
    </xf>
    <xf numFmtId="1" fontId="21" fillId="2" borderId="41" xfId="0" applyNumberFormat="1" applyFont="1" applyFill="1" applyBorder="1" applyAlignment="1">
      <alignment horizontal="center" vertical="center"/>
    </xf>
    <xf numFmtId="1" fontId="21" fillId="2" borderId="42" xfId="0" applyNumberFormat="1" applyFont="1" applyFill="1" applyBorder="1" applyAlignment="1">
      <alignment horizontal="center" vertical="center"/>
    </xf>
    <xf numFmtId="1" fontId="21" fillId="2" borderId="43" xfId="0" applyNumberFormat="1" applyFont="1" applyFill="1" applyBorder="1" applyAlignment="1">
      <alignment horizontal="center" vertical="center"/>
    </xf>
    <xf numFmtId="1" fontId="21" fillId="2" borderId="31" xfId="0" applyNumberFormat="1" applyFont="1" applyFill="1" applyBorder="1" applyAlignment="1">
      <alignment horizontal="center" vertical="center"/>
    </xf>
    <xf numFmtId="3" fontId="23" fillId="4" borderId="7" xfId="0" applyNumberFormat="1" applyFont="1" applyFill="1" applyBorder="1" applyAlignment="1">
      <alignment horizontal="center" vertical="center"/>
    </xf>
    <xf numFmtId="3" fontId="23" fillId="4" borderId="1" xfId="0" applyNumberFormat="1" applyFont="1" applyFill="1" applyBorder="1" applyAlignment="1">
      <alignment horizontal="center" vertical="center"/>
    </xf>
    <xf numFmtId="1" fontId="23" fillId="4" borderId="1" xfId="0" applyNumberFormat="1" applyFont="1" applyFill="1" applyBorder="1" applyAlignment="1">
      <alignment horizontal="center" vertical="center"/>
    </xf>
    <xf numFmtId="0" fontId="24" fillId="0" borderId="26" xfId="0" applyFont="1" applyFill="1" applyBorder="1"/>
    <xf numFmtId="0" fontId="24" fillId="4" borderId="26" xfId="0" applyFont="1" applyFill="1" applyBorder="1"/>
    <xf numFmtId="3" fontId="23" fillId="4" borderId="12" xfId="0" applyNumberFormat="1" applyFont="1" applyFill="1" applyBorder="1" applyAlignment="1">
      <alignment horizontal="center" vertical="center"/>
    </xf>
    <xf numFmtId="3" fontId="23" fillId="4" borderId="13" xfId="0" applyNumberFormat="1" applyFont="1" applyFill="1" applyBorder="1" applyAlignment="1">
      <alignment horizontal="center" vertical="center"/>
    </xf>
    <xf numFmtId="1" fontId="23" fillId="4" borderId="13" xfId="0" applyNumberFormat="1" applyFont="1" applyFill="1" applyBorder="1" applyAlignment="1">
      <alignment horizontal="center" vertical="center"/>
    </xf>
    <xf numFmtId="0" fontId="24" fillId="4" borderId="34" xfId="0" applyFont="1" applyFill="1" applyBorder="1"/>
    <xf numFmtId="3" fontId="23" fillId="4" borderId="4" xfId="0" applyNumberFormat="1" applyFont="1" applyFill="1" applyBorder="1" applyAlignment="1">
      <alignment horizontal="center" vertical="center"/>
    </xf>
    <xf numFmtId="3" fontId="23" fillId="4" borderId="5" xfId="0" applyNumberFormat="1" applyFont="1" applyFill="1" applyBorder="1" applyAlignment="1">
      <alignment horizontal="center" vertical="center"/>
    </xf>
    <xf numFmtId="1" fontId="23" fillId="4" borderId="5" xfId="0" applyNumberFormat="1" applyFont="1" applyFill="1" applyBorder="1" applyAlignment="1">
      <alignment horizontal="center" vertical="center"/>
    </xf>
    <xf numFmtId="0" fontId="24" fillId="0" borderId="33" xfId="0" applyFont="1" applyFill="1" applyBorder="1"/>
    <xf numFmtId="1" fontId="23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3" fontId="8" fillId="4" borderId="2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8" xfId="0" applyFont="1" applyFill="1" applyBorder="1"/>
    <xf numFmtId="3" fontId="9" fillId="0" borderId="27" xfId="0" applyNumberFormat="1" applyFont="1" applyFill="1" applyBorder="1"/>
    <xf numFmtId="3" fontId="8" fillId="4" borderId="4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0" fillId="4" borderId="6" xfId="0" applyFont="1" applyFill="1" applyBorder="1"/>
    <xf numFmtId="0" fontId="0" fillId="4" borderId="27" xfId="0" applyFont="1" applyFill="1" applyBorder="1"/>
    <xf numFmtId="1" fontId="8" fillId="0" borderId="1" xfId="0" applyNumberFormat="1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3" fontId="15" fillId="4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horizontal="center" vertical="center"/>
    </xf>
    <xf numFmtId="1" fontId="15" fillId="4" borderId="5" xfId="0" applyNumberFormat="1" applyFont="1" applyFill="1" applyBorder="1" applyAlignment="1">
      <alignment horizontal="center" vertical="center"/>
    </xf>
    <xf numFmtId="3" fontId="15" fillId="4" borderId="7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3" fontId="15" fillId="4" borderId="12" xfId="0" applyNumberFormat="1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center" vertical="center"/>
    </xf>
    <xf numFmtId="1" fontId="15" fillId="4" borderId="13" xfId="0" applyNumberFormat="1" applyFont="1" applyFill="1" applyBorder="1" applyAlignment="1">
      <alignment horizontal="center" vertical="center"/>
    </xf>
    <xf numFmtId="0" fontId="0" fillId="0" borderId="27" xfId="0" applyFont="1" applyFill="1" applyBorder="1"/>
    <xf numFmtId="0" fontId="0" fillId="0" borderId="29" xfId="0" applyFont="1" applyFill="1" applyBorder="1"/>
    <xf numFmtId="3" fontId="8" fillId="4" borderId="26" xfId="0" applyNumberFormat="1" applyFont="1" applyFill="1" applyBorder="1" applyAlignment="1">
      <alignment horizontal="center" vertical="center"/>
    </xf>
    <xf numFmtId="1" fontId="15" fillId="4" borderId="33" xfId="0" applyNumberFormat="1" applyFont="1" applyFill="1" applyBorder="1" applyAlignment="1">
      <alignment horizontal="center" vertical="center"/>
    </xf>
    <xf numFmtId="1" fontId="15" fillId="4" borderId="26" xfId="0" applyNumberFormat="1" applyFont="1" applyFill="1" applyBorder="1" applyAlignment="1">
      <alignment horizontal="center" vertical="center"/>
    </xf>
    <xf numFmtId="1" fontId="15" fillId="4" borderId="34" xfId="0" applyNumberFormat="1" applyFont="1" applyFill="1" applyBorder="1" applyAlignment="1">
      <alignment horizontal="center" vertical="center"/>
    </xf>
    <xf numFmtId="1" fontId="15" fillId="4" borderId="19" xfId="0" applyNumberFormat="1" applyFont="1" applyFill="1" applyBorder="1" applyAlignment="1">
      <alignment horizontal="center" vertical="center"/>
    </xf>
    <xf numFmtId="1" fontId="15" fillId="4" borderId="9" xfId="0" applyNumberFormat="1" applyFont="1" applyFill="1" applyBorder="1" applyAlignment="1">
      <alignment horizontal="center" vertical="center"/>
    </xf>
    <xf numFmtId="1" fontId="15" fillId="4" borderId="39" xfId="0" applyNumberFormat="1" applyFont="1" applyFill="1" applyBorder="1" applyAlignment="1">
      <alignment horizontal="center" vertical="center"/>
    </xf>
    <xf numFmtId="1" fontId="15" fillId="4" borderId="4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40" xfId="0" applyNumberFormat="1" applyFont="1" applyFill="1" applyBorder="1" applyAlignment="1">
      <alignment horizontal="center" vertical="center"/>
    </xf>
    <xf numFmtId="1" fontId="15" fillId="4" borderId="2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 vertical="center"/>
    </xf>
    <xf numFmtId="3" fontId="8" fillId="5" borderId="4" xfId="0" applyNumberFormat="1" applyFont="1" applyFill="1" applyBorder="1" applyAlignment="1">
      <alignment horizontal="center" vertical="center"/>
    </xf>
    <xf numFmtId="3" fontId="8" fillId="5" borderId="5" xfId="0" applyNumberFormat="1" applyFont="1" applyFill="1" applyBorder="1" applyAlignment="1">
      <alignment horizontal="center" vertical="center"/>
    </xf>
    <xf numFmtId="1" fontId="8" fillId="5" borderId="5" xfId="0" applyNumberFormat="1" applyFont="1" applyFill="1" applyBorder="1" applyAlignment="1">
      <alignment horizontal="center" vertical="center"/>
    </xf>
    <xf numFmtId="0" fontId="0" fillId="5" borderId="6" xfId="0" applyFill="1" applyBorder="1"/>
    <xf numFmtId="3" fontId="8" fillId="5" borderId="7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0" fontId="0" fillId="5" borderId="27" xfId="0" applyFill="1" applyBorder="1"/>
    <xf numFmtId="3" fontId="8" fillId="5" borderId="12" xfId="0" applyNumberFormat="1" applyFont="1" applyFill="1" applyBorder="1" applyAlignment="1">
      <alignment horizontal="center" vertical="center"/>
    </xf>
    <xf numFmtId="3" fontId="8" fillId="5" borderId="13" xfId="0" applyNumberFormat="1" applyFont="1" applyFill="1" applyBorder="1" applyAlignment="1">
      <alignment horizontal="center" vertical="center"/>
    </xf>
    <xf numFmtId="1" fontId="8" fillId="5" borderId="13" xfId="0" applyNumberFormat="1" applyFont="1" applyFill="1" applyBorder="1" applyAlignment="1">
      <alignment horizontal="center" vertical="center"/>
    </xf>
    <xf numFmtId="0" fontId="0" fillId="5" borderId="29" xfId="0" applyFill="1" applyBorder="1"/>
    <xf numFmtId="0" fontId="7" fillId="0" borderId="0" xfId="0" applyFont="1" applyFill="1" applyBorder="1" applyAlignment="1">
      <alignment horizontal="center" vertical="top" wrapText="1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1" fontId="8" fillId="4" borderId="33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0" fontId="0" fillId="4" borderId="6" xfId="0" applyFill="1" applyBorder="1"/>
    <xf numFmtId="3" fontId="8" fillId="4" borderId="7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0" fontId="0" fillId="4" borderId="27" xfId="0" applyFill="1" applyBorder="1"/>
    <xf numFmtId="3" fontId="8" fillId="4" borderId="12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40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4" borderId="39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0" fontId="0" fillId="4" borderId="29" xfId="0" applyFill="1" applyBorder="1"/>
    <xf numFmtId="0" fontId="0" fillId="4" borderId="6" xfId="0" applyFill="1" applyBorder="1"/>
    <xf numFmtId="0" fontId="0" fillId="4" borderId="27" xfId="0" applyFill="1" applyBorder="1"/>
    <xf numFmtId="0" fontId="7" fillId="0" borderId="0" xfId="0" applyFont="1" applyFill="1" applyBorder="1" applyAlignment="1">
      <alignment horizontal="center" vertical="top" wrapText="1"/>
    </xf>
    <xf numFmtId="3" fontId="16" fillId="3" borderId="20" xfId="0" applyNumberFormat="1" applyFont="1" applyFill="1" applyBorder="1" applyAlignment="1">
      <alignment horizontal="center" vertical="center"/>
    </xf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3" fontId="0" fillId="5" borderId="27" xfId="0" applyNumberFormat="1" applyFill="1" applyBorder="1"/>
    <xf numFmtId="3" fontId="8" fillId="0" borderId="1" xfId="0" applyNumberFormat="1" applyFont="1" applyBorder="1" applyAlignment="1">
      <alignment horizontal="center" vertical="center"/>
    </xf>
    <xf numFmtId="3" fontId="23" fillId="0" borderId="5" xfId="0" applyNumberFormat="1" applyFont="1" applyFill="1" applyBorder="1" applyAlignment="1">
      <alignment horizontal="center" vertical="center"/>
    </xf>
    <xf numFmtId="1" fontId="23" fillId="0" borderId="5" xfId="0" applyNumberFormat="1" applyFont="1" applyFill="1" applyBorder="1" applyAlignment="1">
      <alignment horizontal="center" vertical="center"/>
    </xf>
    <xf numFmtId="3" fontId="23" fillId="0" borderId="1" xfId="0" applyNumberFormat="1" applyFont="1" applyFill="1" applyBorder="1" applyAlignment="1">
      <alignment horizontal="center" vertical="center"/>
    </xf>
    <xf numFmtId="3" fontId="23" fillId="0" borderId="13" xfId="0" applyNumberFormat="1" applyFont="1" applyFill="1" applyBorder="1" applyAlignment="1">
      <alignment horizontal="center" vertical="center"/>
    </xf>
    <xf numFmtId="1" fontId="23" fillId="0" borderId="13" xfId="0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top" wrapText="1"/>
    </xf>
    <xf numFmtId="1" fontId="19" fillId="0" borderId="36" xfId="0" applyNumberFormat="1" applyFont="1" applyBorder="1" applyAlignment="1">
      <alignment horizontal="center" vertical="top" wrapText="1"/>
    </xf>
    <xf numFmtId="1" fontId="19" fillId="4" borderId="36" xfId="0" applyNumberFormat="1" applyFont="1" applyFill="1" applyBorder="1" applyAlignment="1">
      <alignment horizontal="center" vertical="top" wrapText="1"/>
    </xf>
    <xf numFmtId="1" fontId="19" fillId="0" borderId="44" xfId="0" applyNumberFormat="1" applyFont="1" applyBorder="1" applyAlignment="1">
      <alignment horizontal="center" vertical="top" wrapText="1"/>
    </xf>
    <xf numFmtId="3" fontId="14" fillId="4" borderId="40" xfId="0" applyNumberFormat="1" applyFont="1" applyFill="1" applyBorder="1" applyAlignment="1">
      <alignment horizontal="center" vertical="center"/>
    </xf>
    <xf numFmtId="0" fontId="0" fillId="4" borderId="8" xfId="0" applyFill="1" applyBorder="1"/>
    <xf numFmtId="3" fontId="16" fillId="3" borderId="45" xfId="0" applyNumberFormat="1" applyFont="1" applyFill="1" applyBorder="1" applyAlignment="1">
      <alignment horizontal="center" vertical="center"/>
    </xf>
    <xf numFmtId="3" fontId="16" fillId="3" borderId="46" xfId="0" applyNumberFormat="1" applyFont="1" applyFill="1" applyBorder="1" applyAlignment="1">
      <alignment horizontal="center" vertical="center"/>
    </xf>
    <xf numFmtId="3" fontId="16" fillId="3" borderId="47" xfId="0" applyNumberFormat="1" applyFont="1" applyFill="1" applyBorder="1" applyAlignment="1">
      <alignment horizontal="center" vertical="center"/>
    </xf>
    <xf numFmtId="1" fontId="14" fillId="4" borderId="5" xfId="0" applyNumberFormat="1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27" xfId="0" applyFont="1" applyFill="1" applyBorder="1" applyAlignment="1">
      <alignment horizontal="center" vertical="center"/>
    </xf>
    <xf numFmtId="1" fontId="14" fillId="4" borderId="27" xfId="0" applyNumberFormat="1" applyFont="1" applyFill="1" applyBorder="1" applyAlignment="1">
      <alignment horizontal="center" vertical="center"/>
    </xf>
    <xf numFmtId="0" fontId="19" fillId="4" borderId="29" xfId="0" applyFont="1" applyFill="1" applyBorder="1" applyAlignment="1">
      <alignment horizontal="center" vertical="center"/>
    </xf>
    <xf numFmtId="0" fontId="26" fillId="4" borderId="6" xfId="0" applyFont="1" applyFill="1" applyBorder="1"/>
    <xf numFmtId="1" fontId="13" fillId="4" borderId="26" xfId="0" applyNumberFormat="1" applyFont="1" applyFill="1" applyBorder="1" applyAlignment="1">
      <alignment horizontal="center" vertical="center"/>
    </xf>
    <xf numFmtId="1" fontId="15" fillId="4" borderId="6" xfId="0" applyNumberFormat="1" applyFont="1" applyFill="1" applyBorder="1" applyAlignment="1">
      <alignment horizontal="center" vertical="center"/>
    </xf>
    <xf numFmtId="1" fontId="15" fillId="4" borderId="27" xfId="0" applyNumberFormat="1" applyFont="1" applyFill="1" applyBorder="1" applyAlignment="1">
      <alignment horizontal="center" vertical="center"/>
    </xf>
    <xf numFmtId="1" fontId="13" fillId="4" borderId="4" xfId="0" applyNumberFormat="1" applyFont="1" applyFill="1" applyBorder="1" applyAlignment="1">
      <alignment horizontal="center" vertical="center"/>
    </xf>
    <xf numFmtId="1" fontId="13" fillId="4" borderId="7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13" fillId="4" borderId="40" xfId="0" applyNumberFormat="1" applyFont="1" applyFill="1" applyBorder="1" applyAlignment="1">
      <alignment horizontal="center" vertical="center"/>
    </xf>
    <xf numFmtId="1" fontId="13" fillId="4" borderId="2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3" fontId="13" fillId="4" borderId="4" xfId="0" applyNumberFormat="1" applyFont="1" applyFill="1" applyBorder="1" applyAlignment="1">
      <alignment horizontal="center" vertical="center"/>
    </xf>
    <xf numFmtId="3" fontId="13" fillId="4" borderId="5" xfId="0" applyNumberFormat="1" applyFont="1" applyFill="1" applyBorder="1" applyAlignment="1">
      <alignment horizontal="center" vertical="center"/>
    </xf>
    <xf numFmtId="1" fontId="13" fillId="4" borderId="33" xfId="0" applyNumberFormat="1" applyFont="1" applyFill="1" applyBorder="1" applyAlignment="1">
      <alignment horizontal="center" vertical="center"/>
    </xf>
    <xf numFmtId="1" fontId="13" fillId="4" borderId="19" xfId="0" applyNumberFormat="1" applyFont="1" applyFill="1" applyBorder="1" applyAlignment="1">
      <alignment horizontal="center" vertical="center"/>
    </xf>
    <xf numFmtId="3" fontId="13" fillId="4" borderId="7" xfId="0" applyNumberFormat="1" applyFont="1" applyFill="1" applyBorder="1" applyAlignment="1">
      <alignment horizontal="center" vertical="center"/>
    </xf>
    <xf numFmtId="1" fontId="13" fillId="4" borderId="9" xfId="0" applyNumberFormat="1" applyFont="1" applyFill="1" applyBorder="1" applyAlignment="1">
      <alignment horizontal="center" vertical="center"/>
    </xf>
    <xf numFmtId="3" fontId="13" fillId="4" borderId="12" xfId="0" applyNumberFormat="1" applyFont="1" applyFill="1" applyBorder="1" applyAlignment="1">
      <alignment horizontal="center" vertical="center"/>
    </xf>
    <xf numFmtId="3" fontId="13" fillId="4" borderId="13" xfId="0" applyNumberFormat="1" applyFont="1" applyFill="1" applyBorder="1" applyAlignment="1">
      <alignment horizontal="center" vertical="center"/>
    </xf>
    <xf numFmtId="1" fontId="13" fillId="4" borderId="34" xfId="0" applyNumberFormat="1" applyFont="1" applyFill="1" applyBorder="1" applyAlignment="1">
      <alignment horizontal="center" vertical="center"/>
    </xf>
    <xf numFmtId="1" fontId="13" fillId="4" borderId="39" xfId="0" applyNumberFormat="1" applyFont="1" applyFill="1" applyBorder="1" applyAlignment="1">
      <alignment horizontal="center" vertical="center"/>
    </xf>
    <xf numFmtId="1" fontId="13" fillId="4" borderId="13" xfId="0" applyNumberFormat="1" applyFont="1" applyFill="1" applyBorder="1" applyAlignment="1">
      <alignment horizontal="center" vertical="center"/>
    </xf>
    <xf numFmtId="0" fontId="0" fillId="4" borderId="29" xfId="0" applyFont="1" applyFill="1" applyBorder="1"/>
    <xf numFmtId="0" fontId="11" fillId="0" borderId="48" xfId="0" applyFont="1" applyBorder="1" applyAlignment="1">
      <alignment horizontal="left" vertical="top" wrapText="1"/>
    </xf>
    <xf numFmtId="3" fontId="15" fillId="0" borderId="5" xfId="0" applyNumberFormat="1" applyFont="1" applyFill="1" applyBorder="1" applyAlignment="1">
      <alignment horizontal="center" vertical="center"/>
    </xf>
    <xf numFmtId="3" fontId="15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1" fontId="13" fillId="4" borderId="6" xfId="0" applyNumberFormat="1" applyFont="1" applyFill="1" applyBorder="1" applyAlignment="1">
      <alignment horizontal="center" vertical="center"/>
    </xf>
    <xf numFmtId="1" fontId="13" fillId="4" borderId="27" xfId="0" applyNumberFormat="1" applyFont="1" applyFill="1" applyBorder="1" applyAlignment="1">
      <alignment horizontal="center" vertical="center"/>
    </xf>
    <xf numFmtId="1" fontId="13" fillId="4" borderId="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5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53" xfId="0" applyFont="1" applyBorder="1" applyAlignment="1">
      <alignment vertical="center" wrapText="1"/>
    </xf>
    <xf numFmtId="0" fontId="9" fillId="0" borderId="54" xfId="0" applyFont="1" applyBorder="1" applyAlignment="1">
      <alignment vertical="center" wrapText="1"/>
    </xf>
    <xf numFmtId="0" fontId="9" fillId="0" borderId="5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/>
    </xf>
    <xf numFmtId="1" fontId="14" fillId="4" borderId="13" xfId="0" applyNumberFormat="1" applyFont="1" applyFill="1" applyBorder="1" applyAlignment="1">
      <alignment horizontal="center" vertical="center"/>
    </xf>
    <xf numFmtId="0" fontId="5" fillId="4" borderId="27" xfId="0" applyFont="1" applyFill="1" applyBorder="1"/>
    <xf numFmtId="0" fontId="19" fillId="4" borderId="27" xfId="0" applyFont="1" applyFill="1" applyBorder="1"/>
    <xf numFmtId="0" fontId="20" fillId="4" borderId="29" xfId="0" applyFont="1" applyFill="1" applyBorder="1"/>
    <xf numFmtId="3" fontId="18" fillId="4" borderId="7" xfId="0" applyNumberFormat="1" applyFont="1" applyFill="1" applyBorder="1" applyAlignment="1">
      <alignment horizontal="center" vertical="center"/>
    </xf>
    <xf numFmtId="3" fontId="18" fillId="4" borderId="12" xfId="0" applyNumberFormat="1" applyFont="1" applyFill="1" applyBorder="1" applyAlignment="1">
      <alignment horizontal="center" vertical="center"/>
    </xf>
    <xf numFmtId="3" fontId="14" fillId="4" borderId="7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0" fontId="0" fillId="0" borderId="0" xfId="0"/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3" fontId="8" fillId="4" borderId="1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6" fillId="2" borderId="20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3" fontId="16" fillId="2" borderId="38" xfId="0" applyNumberFormat="1" applyFont="1" applyFill="1" applyBorder="1" applyAlignment="1">
      <alignment horizontal="center" vertical="center"/>
    </xf>
    <xf numFmtId="1" fontId="8" fillId="0" borderId="26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8" fillId="0" borderId="39" xfId="0" applyNumberFormat="1" applyFont="1" applyFill="1" applyBorder="1" applyAlignment="1">
      <alignment horizontal="center" vertical="center"/>
    </xf>
    <xf numFmtId="1" fontId="8" fillId="0" borderId="19" xfId="0" applyNumberFormat="1" applyFont="1" applyFill="1" applyBorder="1" applyAlignment="1">
      <alignment horizontal="center" vertical="center"/>
    </xf>
    <xf numFmtId="1" fontId="8" fillId="0" borderId="7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" fontId="8" fillId="0" borderId="40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3" fontId="16" fillId="2" borderId="41" xfId="0" applyNumberFormat="1" applyFont="1" applyFill="1" applyBorder="1" applyAlignment="1">
      <alignment horizontal="center" vertical="center"/>
    </xf>
    <xf numFmtId="3" fontId="16" fillId="2" borderId="42" xfId="0" applyNumberFormat="1" applyFont="1" applyFill="1" applyBorder="1" applyAlignment="1">
      <alignment horizontal="center" vertical="center"/>
    </xf>
    <xf numFmtId="3" fontId="16" fillId="2" borderId="43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1" fontId="13" fillId="4" borderId="1" xfId="0" applyNumberFormat="1" applyFont="1" applyFill="1" applyBorder="1" applyAlignment="1">
      <alignment horizontal="center" vertical="center"/>
    </xf>
    <xf numFmtId="1" fontId="8" fillId="4" borderId="33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40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4" borderId="39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3" fontId="15" fillId="4" borderId="33" xfId="0" applyNumberFormat="1" applyFont="1" applyFill="1" applyBorder="1" applyAlignment="1">
      <alignment horizontal="center" vertical="center"/>
    </xf>
    <xf numFmtId="3" fontId="15" fillId="4" borderId="19" xfId="0" applyNumberFormat="1" applyFont="1" applyFill="1" applyBorder="1" applyAlignment="1">
      <alignment horizontal="center" vertical="center"/>
    </xf>
    <xf numFmtId="3" fontId="15" fillId="4" borderId="26" xfId="0" applyNumberFormat="1" applyFont="1" applyFill="1" applyBorder="1" applyAlignment="1">
      <alignment horizontal="center" vertical="center"/>
    </xf>
    <xf numFmtId="3" fontId="15" fillId="4" borderId="9" xfId="0" applyNumberFormat="1" applyFont="1" applyFill="1" applyBorder="1" applyAlignment="1">
      <alignment horizontal="center" vertical="center"/>
    </xf>
    <xf numFmtId="3" fontId="15" fillId="4" borderId="34" xfId="0" applyNumberFormat="1" applyFont="1" applyFill="1" applyBorder="1" applyAlignment="1">
      <alignment horizontal="center" vertical="center"/>
    </xf>
    <xf numFmtId="3" fontId="15" fillId="4" borderId="39" xfId="0" applyNumberFormat="1" applyFont="1" applyFill="1" applyBorder="1" applyAlignment="1">
      <alignment horizontal="center" vertical="center"/>
    </xf>
    <xf numFmtId="3" fontId="8" fillId="6" borderId="4" xfId="0" applyNumberFormat="1" applyFont="1" applyFill="1" applyBorder="1" applyAlignment="1">
      <alignment horizontal="center" vertical="center"/>
    </xf>
    <xf numFmtId="3" fontId="8" fillId="6" borderId="5" xfId="0" applyNumberFormat="1" applyFont="1" applyFill="1" applyBorder="1" applyAlignment="1">
      <alignment horizontal="center" vertical="center"/>
    </xf>
    <xf numFmtId="1" fontId="8" fillId="6" borderId="33" xfId="0" applyNumberFormat="1" applyFont="1" applyFill="1" applyBorder="1" applyAlignment="1">
      <alignment horizontal="center" vertical="center"/>
    </xf>
    <xf numFmtId="1" fontId="8" fillId="6" borderId="4" xfId="0" applyNumberFormat="1" applyFont="1" applyFill="1" applyBorder="1" applyAlignment="1">
      <alignment horizontal="center" vertical="center"/>
    </xf>
    <xf numFmtId="1" fontId="8" fillId="6" borderId="5" xfId="0" applyNumberFormat="1" applyFont="1" applyFill="1" applyBorder="1" applyAlignment="1">
      <alignment horizontal="center" vertical="center"/>
    </xf>
    <xf numFmtId="1" fontId="8" fillId="6" borderId="6" xfId="0" applyNumberFormat="1" applyFont="1" applyFill="1" applyBorder="1" applyAlignment="1">
      <alignment horizontal="center" vertical="center"/>
    </xf>
    <xf numFmtId="1" fontId="8" fillId="6" borderId="19" xfId="0" applyNumberFormat="1" applyFont="1" applyFill="1" applyBorder="1" applyAlignment="1">
      <alignment horizontal="center" vertical="center"/>
    </xf>
    <xf numFmtId="0" fontId="0" fillId="6" borderId="6" xfId="0" applyFill="1" applyBorder="1"/>
    <xf numFmtId="3" fontId="8" fillId="6" borderId="7" xfId="0" applyNumberFormat="1" applyFont="1" applyFill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/>
    </xf>
    <xf numFmtId="1" fontId="8" fillId="6" borderId="26" xfId="0" applyNumberFormat="1" applyFont="1" applyFill="1" applyBorder="1" applyAlignment="1">
      <alignment horizontal="center" vertical="center"/>
    </xf>
    <xf numFmtId="1" fontId="8" fillId="6" borderId="7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/>
    </xf>
    <xf numFmtId="1" fontId="8" fillId="6" borderId="27" xfId="0" applyNumberFormat="1" applyFont="1" applyFill="1" applyBorder="1" applyAlignment="1">
      <alignment horizontal="center" vertical="center"/>
    </xf>
    <xf numFmtId="1" fontId="8" fillId="6" borderId="9" xfId="0" applyNumberFormat="1" applyFont="1" applyFill="1" applyBorder="1" applyAlignment="1">
      <alignment horizontal="center" vertical="center"/>
    </xf>
    <xf numFmtId="0" fontId="0" fillId="6" borderId="27" xfId="0" applyFill="1" applyBorder="1"/>
    <xf numFmtId="3" fontId="8" fillId="6" borderId="12" xfId="0" applyNumberFormat="1" applyFont="1" applyFill="1" applyBorder="1" applyAlignment="1">
      <alignment horizontal="center" vertical="center"/>
    </xf>
    <xf numFmtId="3" fontId="8" fillId="6" borderId="13" xfId="0" applyNumberFormat="1" applyFont="1" applyFill="1" applyBorder="1" applyAlignment="1">
      <alignment horizontal="center" vertical="center"/>
    </xf>
    <xf numFmtId="1" fontId="8" fillId="6" borderId="34" xfId="0" applyNumberFormat="1" applyFont="1" applyFill="1" applyBorder="1" applyAlignment="1">
      <alignment horizontal="center" vertical="center"/>
    </xf>
    <xf numFmtId="1" fontId="8" fillId="6" borderId="12" xfId="0" applyNumberFormat="1" applyFont="1" applyFill="1" applyBorder="1" applyAlignment="1">
      <alignment horizontal="center" vertical="center"/>
    </xf>
    <xf numFmtId="1" fontId="8" fillId="6" borderId="13" xfId="0" applyNumberFormat="1" applyFont="1" applyFill="1" applyBorder="1" applyAlignment="1">
      <alignment horizontal="center" vertical="center"/>
    </xf>
    <xf numFmtId="1" fontId="8" fillId="6" borderId="29" xfId="0" applyNumberFormat="1" applyFont="1" applyFill="1" applyBorder="1" applyAlignment="1">
      <alignment horizontal="center" vertical="center"/>
    </xf>
    <xf numFmtId="1" fontId="8" fillId="6" borderId="39" xfId="0" applyNumberFormat="1" applyFont="1" applyFill="1" applyBorder="1" applyAlignment="1">
      <alignment horizontal="center" vertical="center"/>
    </xf>
    <xf numFmtId="0" fontId="0" fillId="6" borderId="29" xfId="0" applyFill="1" applyBorder="1"/>
    <xf numFmtId="0" fontId="27" fillId="4" borderId="6" xfId="0" applyFont="1" applyFill="1" applyBorder="1" applyAlignment="1">
      <alignment horizontal="center"/>
    </xf>
    <xf numFmtId="0" fontId="27" fillId="4" borderId="27" xfId="0" applyFont="1" applyFill="1" applyBorder="1" applyAlignment="1">
      <alignment horizontal="center"/>
    </xf>
    <xf numFmtId="0" fontId="27" fillId="4" borderId="29" xfId="0" applyFont="1" applyFill="1" applyBorder="1" applyAlignment="1">
      <alignment horizontal="center"/>
    </xf>
    <xf numFmtId="3" fontId="13" fillId="7" borderId="5" xfId="0" applyNumberFormat="1" applyFont="1" applyFill="1" applyBorder="1" applyAlignment="1">
      <alignment horizontal="center" vertical="center"/>
    </xf>
    <xf numFmtId="0" fontId="27" fillId="4" borderId="6" xfId="0" applyFont="1" applyFill="1" applyBorder="1"/>
    <xf numFmtId="3" fontId="13" fillId="7" borderId="1" xfId="0" applyNumberFormat="1" applyFont="1" applyFill="1" applyBorder="1" applyAlignment="1">
      <alignment horizontal="center" vertical="center"/>
    </xf>
    <xf numFmtId="0" fontId="27" fillId="4" borderId="27" xfId="0" applyFont="1" applyFill="1" applyBorder="1"/>
    <xf numFmtId="3" fontId="13" fillId="7" borderId="13" xfId="0" applyNumberFormat="1" applyFont="1" applyFill="1" applyBorder="1" applyAlignment="1">
      <alignment horizontal="center" vertical="center"/>
    </xf>
    <xf numFmtId="3" fontId="8" fillId="4" borderId="57" xfId="0" applyNumberFormat="1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 applyFill="1"/>
    <xf numFmtId="0" fontId="33" fillId="0" borderId="0" xfId="4" applyFont="1"/>
    <xf numFmtId="0" fontId="31" fillId="0" borderId="0" xfId="5" applyFont="1"/>
    <xf numFmtId="0" fontId="31" fillId="4" borderId="0" xfId="0" applyFont="1" applyFill="1"/>
    <xf numFmtId="3" fontId="31" fillId="0" borderId="0" xfId="0" applyNumberFormat="1" applyFont="1"/>
    <xf numFmtId="3" fontId="34" fillId="3" borderId="3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0" borderId="0" xfId="0" applyFont="1" applyFill="1" applyAlignment="1">
      <alignment horizontal="center"/>
    </xf>
    <xf numFmtId="0" fontId="30" fillId="0" borderId="0" xfId="4" applyFont="1" applyAlignment="1">
      <alignment horizontal="center"/>
    </xf>
    <xf numFmtId="0" fontId="28" fillId="0" borderId="0" xfId="5" applyFont="1" applyAlignment="1">
      <alignment horizontal="center"/>
    </xf>
    <xf numFmtId="0" fontId="28" fillId="4" borderId="0" xfId="0" applyFont="1" applyFill="1" applyAlignment="1">
      <alignment horizontal="center"/>
    </xf>
    <xf numFmtId="3" fontId="28" fillId="0" borderId="0" xfId="0" applyNumberFormat="1" applyFont="1" applyAlignment="1">
      <alignment horizontal="center"/>
    </xf>
    <xf numFmtId="3" fontId="35" fillId="3" borderId="31" xfId="0" applyNumberFormat="1" applyFont="1" applyFill="1" applyBorder="1" applyAlignment="1">
      <alignment horizontal="center" vertical="center"/>
    </xf>
    <xf numFmtId="3" fontId="29" fillId="0" borderId="14" xfId="0" applyNumberFormat="1" applyFont="1" applyFill="1" applyBorder="1" applyAlignment="1">
      <alignment horizontal="center" vertical="center"/>
    </xf>
    <xf numFmtId="3" fontId="29" fillId="0" borderId="15" xfId="0" applyNumberFormat="1" applyFont="1" applyFill="1" applyBorder="1" applyAlignment="1">
      <alignment horizontal="center" vertical="center"/>
    </xf>
    <xf numFmtId="3" fontId="29" fillId="0" borderId="16" xfId="0" applyNumberFormat="1" applyFont="1" applyFill="1" applyBorder="1" applyAlignment="1">
      <alignment horizontal="center" vertical="center"/>
    </xf>
    <xf numFmtId="3" fontId="29" fillId="3" borderId="15" xfId="0" applyNumberFormat="1" applyFont="1" applyFill="1" applyBorder="1" applyAlignment="1">
      <alignment horizontal="center" vertical="center"/>
    </xf>
    <xf numFmtId="1" fontId="29" fillId="0" borderId="15" xfId="0" applyNumberFormat="1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3" fontId="35" fillId="3" borderId="14" xfId="0" applyNumberFormat="1" applyFont="1" applyFill="1" applyBorder="1" applyAlignment="1">
      <alignment horizontal="center" vertical="center"/>
    </xf>
    <xf numFmtId="3" fontId="35" fillId="3" borderId="2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9" fillId="0" borderId="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center"/>
    </xf>
    <xf numFmtId="0" fontId="31" fillId="0" borderId="0" xfId="0" applyFont="1" applyFill="1"/>
    <xf numFmtId="3" fontId="16" fillId="0" borderId="20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3" fontId="8" fillId="8" borderId="7" xfId="0" applyNumberFormat="1" applyFont="1" applyFill="1" applyBorder="1" applyAlignment="1">
      <alignment horizontal="center" vertical="center"/>
    </xf>
    <xf numFmtId="3" fontId="16" fillId="8" borderId="20" xfId="0" applyNumberFormat="1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center"/>
    </xf>
    <xf numFmtId="3" fontId="16" fillId="8" borderId="38" xfId="0" applyNumberFormat="1" applyFont="1" applyFill="1" applyBorder="1" applyAlignment="1">
      <alignment horizontal="center" vertical="center"/>
    </xf>
    <xf numFmtId="3" fontId="16" fillId="8" borderId="14" xfId="0" applyNumberFormat="1" applyFont="1" applyFill="1" applyBorder="1" applyAlignment="1">
      <alignment horizontal="center" vertical="center"/>
    </xf>
    <xf numFmtId="1" fontId="0" fillId="0" borderId="0" xfId="0" applyNumberFormat="1"/>
    <xf numFmtId="3" fontId="16" fillId="8" borderId="31" xfId="0" applyNumberFormat="1" applyFont="1" applyFill="1" applyBorder="1" applyAlignment="1">
      <alignment horizontal="center" vertical="center"/>
    </xf>
    <xf numFmtId="1" fontId="8" fillId="10" borderId="1" xfId="0" applyNumberFormat="1" applyFont="1" applyFill="1" applyBorder="1" applyAlignment="1">
      <alignment horizontal="center" vertical="center"/>
    </xf>
    <xf numFmtId="3" fontId="16" fillId="10" borderId="38" xfId="0" applyNumberFormat="1" applyFont="1" applyFill="1" applyBorder="1" applyAlignment="1">
      <alignment horizontal="center" vertical="center"/>
    </xf>
    <xf numFmtId="3" fontId="16" fillId="9" borderId="20" xfId="0" applyNumberFormat="1" applyFont="1" applyFill="1" applyBorder="1" applyAlignment="1">
      <alignment horizontal="center" vertical="center"/>
    </xf>
    <xf numFmtId="3" fontId="16" fillId="9" borderId="31" xfId="0" applyNumberFormat="1" applyFont="1" applyFill="1" applyBorder="1" applyAlignment="1">
      <alignment horizontal="center" vertical="center"/>
    </xf>
    <xf numFmtId="1" fontId="13" fillId="10" borderId="1" xfId="0" applyNumberFormat="1" applyFont="1" applyFill="1" applyBorder="1" applyAlignment="1">
      <alignment horizontal="center" vertical="center"/>
    </xf>
    <xf numFmtId="1" fontId="8" fillId="10" borderId="5" xfId="0" applyNumberFormat="1" applyFont="1" applyFill="1" applyBorder="1" applyAlignment="1">
      <alignment horizontal="center" vertical="center"/>
    </xf>
    <xf numFmtId="3" fontId="16" fillId="0" borderId="45" xfId="0" applyNumberFormat="1" applyFont="1" applyFill="1" applyBorder="1" applyAlignment="1">
      <alignment horizontal="center" vertical="center"/>
    </xf>
    <xf numFmtId="0" fontId="14" fillId="3" borderId="58" xfId="7" applyFont="1" applyFill="1" applyBorder="1" applyAlignment="1">
      <alignment horizontal="center"/>
    </xf>
    <xf numFmtId="0" fontId="25" fillId="3" borderId="3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8" fillId="3" borderId="59" xfId="7" applyFont="1" applyFill="1" applyBorder="1" applyAlignment="1">
      <alignment horizontal="center"/>
    </xf>
    <xf numFmtId="3" fontId="22" fillId="3" borderId="42" xfId="0" applyNumberFormat="1" applyFont="1" applyFill="1" applyBorder="1" applyAlignment="1">
      <alignment horizontal="center" vertical="center"/>
    </xf>
    <xf numFmtId="3" fontId="22" fillId="0" borderId="42" xfId="0" applyNumberFormat="1" applyFont="1" applyFill="1" applyBorder="1" applyAlignment="1">
      <alignment horizontal="center" vertical="center"/>
    </xf>
    <xf numFmtId="1" fontId="8" fillId="0" borderId="24" xfId="0" applyNumberFormat="1" applyFont="1" applyFill="1" applyBorder="1" applyAlignment="1">
      <alignment horizontal="center" vertical="center"/>
    </xf>
    <xf numFmtId="3" fontId="8" fillId="4" borderId="9" xfId="0" applyNumberFormat="1" applyFont="1" applyFill="1" applyBorder="1" applyAlignment="1">
      <alignment horizontal="center" vertical="center"/>
    </xf>
    <xf numFmtId="3" fontId="8" fillId="4" borderId="27" xfId="0" applyNumberFormat="1" applyFont="1" applyFill="1" applyBorder="1" applyAlignment="1">
      <alignment horizontal="center" vertical="center"/>
    </xf>
    <xf numFmtId="3" fontId="8" fillId="4" borderId="29" xfId="0" applyNumberFormat="1" applyFont="1" applyFill="1" applyBorder="1" applyAlignment="1">
      <alignment horizontal="center" vertical="center"/>
    </xf>
    <xf numFmtId="0" fontId="0" fillId="8" borderId="0" xfId="0" applyFill="1"/>
    <xf numFmtId="0" fontId="7" fillId="8" borderId="0" xfId="0" applyFont="1" applyFill="1" applyBorder="1" applyAlignment="1">
      <alignment horizontal="center" vertical="top" wrapText="1"/>
    </xf>
    <xf numFmtId="1" fontId="8" fillId="8" borderId="5" xfId="0" applyNumberFormat="1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1" fontId="16" fillId="8" borderId="1" xfId="0" applyNumberFormat="1" applyFont="1" applyFill="1" applyBorder="1" applyAlignment="1">
      <alignment horizontal="center" vertical="center"/>
    </xf>
    <xf numFmtId="1" fontId="16" fillId="8" borderId="13" xfId="0" applyNumberFormat="1" applyFont="1" applyFill="1" applyBorder="1" applyAlignment="1">
      <alignment horizontal="center" vertical="center"/>
    </xf>
    <xf numFmtId="0" fontId="28" fillId="8" borderId="0" xfId="0" applyFont="1" applyFill="1" applyAlignment="1">
      <alignment horizontal="center"/>
    </xf>
    <xf numFmtId="0" fontId="31" fillId="8" borderId="0" xfId="0" applyFont="1" applyFill="1"/>
    <xf numFmtId="0" fontId="0" fillId="8" borderId="6" xfId="0" applyFill="1" applyBorder="1"/>
    <xf numFmtId="0" fontId="0" fillId="8" borderId="27" xfId="0" applyFill="1" applyBorder="1"/>
    <xf numFmtId="3" fontId="8" fillId="4" borderId="19" xfId="0" applyNumberFormat="1" applyFont="1" applyFill="1" applyBorder="1" applyAlignment="1">
      <alignment horizontal="center" vertical="center"/>
    </xf>
    <xf numFmtId="3" fontId="16" fillId="0" borderId="9" xfId="0" applyNumberFormat="1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horizontal="center" vertical="center"/>
    </xf>
    <xf numFmtId="3" fontId="16" fillId="4" borderId="39" xfId="0" applyNumberFormat="1" applyFont="1" applyFill="1" applyBorder="1" applyAlignment="1">
      <alignment horizontal="center" vertical="center"/>
    </xf>
    <xf numFmtId="3" fontId="8" fillId="4" borderId="6" xfId="0" applyNumberFormat="1" applyFont="1" applyFill="1" applyBorder="1" applyAlignment="1">
      <alignment horizontal="center" vertical="center"/>
    </xf>
    <xf numFmtId="3" fontId="16" fillId="8" borderId="27" xfId="0" applyNumberFormat="1" applyFont="1" applyFill="1" applyBorder="1" applyAlignment="1">
      <alignment horizontal="center" vertical="center"/>
    </xf>
    <xf numFmtId="3" fontId="16" fillId="4" borderId="27" xfId="0" applyNumberFormat="1" applyFont="1" applyFill="1" applyBorder="1" applyAlignment="1">
      <alignment horizontal="center" vertical="center"/>
    </xf>
    <xf numFmtId="3" fontId="16" fillId="4" borderId="29" xfId="0" applyNumberFormat="1" applyFont="1" applyFill="1" applyBorder="1" applyAlignment="1">
      <alignment horizontal="center" vertical="center"/>
    </xf>
    <xf numFmtId="0" fontId="0" fillId="8" borderId="29" xfId="0" applyFill="1" applyBorder="1"/>
    <xf numFmtId="1" fontId="15" fillId="8" borderId="5" xfId="0" applyNumberFormat="1" applyFont="1" applyFill="1" applyBorder="1" applyAlignment="1">
      <alignment horizontal="center" vertical="center"/>
    </xf>
    <xf numFmtId="1" fontId="15" fillId="8" borderId="1" xfId="0" applyNumberFormat="1" applyFont="1" applyFill="1" applyBorder="1" applyAlignment="1">
      <alignment horizontal="center" vertical="center"/>
    </xf>
    <xf numFmtId="1" fontId="15" fillId="8" borderId="13" xfId="0" applyNumberFormat="1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3" fontId="16" fillId="8" borderId="17" xfId="0" applyNumberFormat="1" applyFont="1" applyFill="1" applyBorder="1" applyAlignment="1">
      <alignment horizontal="center" vertical="center"/>
    </xf>
    <xf numFmtId="3" fontId="31" fillId="8" borderId="0" xfId="0" applyNumberFormat="1" applyFont="1" applyFill="1"/>
    <xf numFmtId="0" fontId="7" fillId="0" borderId="0" xfId="0" applyFont="1" applyFill="1" applyBorder="1" applyAlignment="1">
      <alignment horizontal="center" vertical="top" wrapText="1"/>
    </xf>
    <xf numFmtId="3" fontId="8" fillId="4" borderId="39" xfId="0" applyNumberFormat="1" applyFont="1" applyFill="1" applyBorder="1" applyAlignment="1">
      <alignment horizontal="center" vertical="center"/>
    </xf>
    <xf numFmtId="1" fontId="8" fillId="8" borderId="13" xfId="0" applyNumberFormat="1" applyFont="1" applyFill="1" applyBorder="1" applyAlignment="1">
      <alignment horizontal="center" vertical="center"/>
    </xf>
    <xf numFmtId="3" fontId="16" fillId="0" borderId="43" xfId="0" applyNumberFormat="1" applyFont="1" applyFill="1" applyBorder="1" applyAlignment="1">
      <alignment horizontal="center" vertical="center"/>
    </xf>
    <xf numFmtId="3" fontId="14" fillId="8" borderId="4" xfId="0" applyNumberFormat="1" applyFont="1" applyFill="1" applyBorder="1" applyAlignment="1">
      <alignment horizontal="center" vertical="center"/>
    </xf>
    <xf numFmtId="3" fontId="14" fillId="8" borderId="7" xfId="0" applyNumberFormat="1" applyFont="1" applyFill="1" applyBorder="1" applyAlignment="1">
      <alignment horizontal="center" vertical="center"/>
    </xf>
    <xf numFmtId="3" fontId="14" fillId="8" borderId="40" xfId="0" applyNumberFormat="1" applyFont="1" applyFill="1" applyBorder="1" applyAlignment="1">
      <alignment horizontal="center" vertical="center"/>
    </xf>
    <xf numFmtId="3" fontId="16" fillId="8" borderId="45" xfId="0" applyNumberFormat="1" applyFont="1" applyFill="1" applyBorder="1" applyAlignment="1">
      <alignment horizontal="center" vertical="center"/>
    </xf>
    <xf numFmtId="3" fontId="8" fillId="8" borderId="5" xfId="0" applyNumberFormat="1" applyFont="1" applyFill="1" applyBorder="1" applyAlignment="1">
      <alignment horizontal="center" vertical="center"/>
    </xf>
    <xf numFmtId="3" fontId="8" fillId="8" borderId="13" xfId="0" applyNumberFormat="1" applyFont="1" applyFill="1" applyBorder="1" applyAlignment="1">
      <alignment horizontal="center" vertical="center"/>
    </xf>
    <xf numFmtId="1" fontId="14" fillId="8" borderId="5" xfId="0" applyNumberFormat="1" applyFont="1" applyFill="1" applyBorder="1" applyAlignment="1">
      <alignment horizontal="center" vertical="center"/>
    </xf>
    <xf numFmtId="1" fontId="14" fillId="8" borderId="1" xfId="0" applyNumberFormat="1" applyFont="1" applyFill="1" applyBorder="1" applyAlignment="1">
      <alignment horizontal="center" vertical="center"/>
    </xf>
    <xf numFmtId="1" fontId="14" fillId="8" borderId="13" xfId="0" applyNumberFormat="1" applyFont="1" applyFill="1" applyBorder="1" applyAlignment="1">
      <alignment horizontal="center" vertical="center"/>
    </xf>
    <xf numFmtId="3" fontId="16" fillId="8" borderId="15" xfId="0" applyNumberFormat="1" applyFont="1" applyFill="1" applyBorder="1" applyAlignment="1">
      <alignment horizontal="center" vertical="center"/>
    </xf>
    <xf numFmtId="1" fontId="15" fillId="8" borderId="33" xfId="0" applyNumberFormat="1" applyFont="1" applyFill="1" applyBorder="1" applyAlignment="1">
      <alignment horizontal="center" vertical="center"/>
    </xf>
    <xf numFmtId="1" fontId="15" fillId="8" borderId="26" xfId="0" applyNumberFormat="1" applyFont="1" applyFill="1" applyBorder="1" applyAlignment="1">
      <alignment horizontal="center" vertical="center"/>
    </xf>
    <xf numFmtId="1" fontId="15" fillId="8" borderId="34" xfId="0" applyNumberFormat="1" applyFont="1" applyFill="1" applyBorder="1" applyAlignment="1">
      <alignment horizontal="center" vertical="center"/>
    </xf>
    <xf numFmtId="1" fontId="21" fillId="8" borderId="38" xfId="0" applyNumberFormat="1" applyFont="1" applyFill="1" applyBorder="1" applyAlignment="1">
      <alignment horizontal="center" vertical="center"/>
    </xf>
    <xf numFmtId="3" fontId="13" fillId="8" borderId="5" xfId="0" applyNumberFormat="1" applyFont="1" applyFill="1" applyBorder="1" applyAlignment="1">
      <alignment horizontal="center" vertical="center"/>
    </xf>
    <xf numFmtId="3" fontId="13" fillId="8" borderId="1" xfId="0" applyNumberFormat="1" applyFont="1" applyFill="1" applyBorder="1" applyAlignment="1">
      <alignment horizontal="center" vertical="center"/>
    </xf>
    <xf numFmtId="3" fontId="13" fillId="8" borderId="13" xfId="0" applyNumberFormat="1" applyFont="1" applyFill="1" applyBorder="1" applyAlignment="1">
      <alignment horizontal="center" vertical="center"/>
    </xf>
    <xf numFmtId="0" fontId="11" fillId="8" borderId="21" xfId="0" applyFont="1" applyFill="1" applyBorder="1" applyAlignment="1">
      <alignment horizontal="left" vertical="top" wrapText="1"/>
    </xf>
    <xf numFmtId="3" fontId="13" fillId="8" borderId="7" xfId="0" applyNumberFormat="1" applyFont="1" applyFill="1" applyBorder="1" applyAlignment="1">
      <alignment horizontal="center" vertical="center"/>
    </xf>
    <xf numFmtId="1" fontId="13" fillId="8" borderId="26" xfId="0" applyNumberFormat="1" applyFont="1" applyFill="1" applyBorder="1" applyAlignment="1">
      <alignment horizontal="center" vertical="center"/>
    </xf>
    <xf numFmtId="1" fontId="13" fillId="8" borderId="7" xfId="0" applyNumberFormat="1" applyFont="1" applyFill="1" applyBorder="1" applyAlignment="1">
      <alignment horizontal="center" vertical="center"/>
    </xf>
    <xf numFmtId="1" fontId="13" fillId="8" borderId="1" xfId="0" applyNumberFormat="1" applyFont="1" applyFill="1" applyBorder="1" applyAlignment="1">
      <alignment horizontal="center" vertical="center"/>
    </xf>
    <xf numFmtId="1" fontId="13" fillId="8" borderId="27" xfId="0" applyNumberFormat="1" applyFont="1" applyFill="1" applyBorder="1" applyAlignment="1">
      <alignment horizontal="center" vertical="center"/>
    </xf>
    <xf numFmtId="1" fontId="13" fillId="8" borderId="9" xfId="0" applyNumberFormat="1" applyFont="1" applyFill="1" applyBorder="1" applyAlignment="1">
      <alignment horizontal="center" vertical="center"/>
    </xf>
    <xf numFmtId="0" fontId="27" fillId="8" borderId="27" xfId="0" applyFont="1" applyFill="1" applyBorder="1"/>
    <xf numFmtId="3" fontId="0" fillId="8" borderId="0" xfId="0" applyNumberFormat="1" applyFill="1"/>
    <xf numFmtId="1" fontId="23" fillId="8" borderId="5" xfId="0" applyNumberFormat="1" applyFont="1" applyFill="1" applyBorder="1" applyAlignment="1">
      <alignment horizontal="center" vertical="center"/>
    </xf>
    <xf numFmtId="1" fontId="23" fillId="8" borderId="1" xfId="0" applyNumberFormat="1" applyFont="1" applyFill="1" applyBorder="1" applyAlignment="1">
      <alignment horizontal="center" vertical="center"/>
    </xf>
    <xf numFmtId="1" fontId="23" fillId="8" borderId="13" xfId="0" applyNumberFormat="1" applyFont="1" applyFill="1" applyBorder="1" applyAlignment="1">
      <alignment horizontal="center" vertical="center"/>
    </xf>
    <xf numFmtId="1" fontId="0" fillId="8" borderId="0" xfId="0" applyNumberFormat="1" applyFill="1"/>
    <xf numFmtId="0" fontId="11" fillId="10" borderId="21" xfId="0" applyFont="1" applyFill="1" applyBorder="1" applyAlignment="1">
      <alignment horizontal="left" vertical="top" wrapText="1"/>
    </xf>
    <xf numFmtId="3" fontId="8" fillId="10" borderId="7" xfId="0" applyNumberFormat="1" applyFont="1" applyFill="1" applyBorder="1" applyAlignment="1">
      <alignment horizontal="center" vertical="center"/>
    </xf>
    <xf numFmtId="3" fontId="8" fillId="10" borderId="1" xfId="0" applyNumberFormat="1" applyFont="1" applyFill="1" applyBorder="1" applyAlignment="1">
      <alignment horizontal="center" vertical="center"/>
    </xf>
    <xf numFmtId="3" fontId="16" fillId="10" borderId="1" xfId="0" applyNumberFormat="1" applyFont="1" applyFill="1" applyBorder="1" applyAlignment="1">
      <alignment horizontal="center" vertical="center"/>
    </xf>
    <xf numFmtId="1" fontId="16" fillId="10" borderId="7" xfId="0" applyNumberFormat="1" applyFont="1" applyFill="1" applyBorder="1" applyAlignment="1">
      <alignment horizontal="center" vertical="center"/>
    </xf>
    <xf numFmtId="1" fontId="16" fillId="10" borderId="1" xfId="0" applyNumberFormat="1" applyFont="1" applyFill="1" applyBorder="1" applyAlignment="1">
      <alignment horizontal="center" vertical="center"/>
    </xf>
    <xf numFmtId="1" fontId="8" fillId="10" borderId="27" xfId="0" applyNumberFormat="1" applyFont="1" applyFill="1" applyBorder="1" applyAlignment="1">
      <alignment horizontal="center" vertical="center"/>
    </xf>
    <xf numFmtId="1" fontId="8" fillId="10" borderId="9" xfId="0" applyNumberFormat="1" applyFont="1" applyFill="1" applyBorder="1" applyAlignment="1">
      <alignment horizontal="center" vertical="center"/>
    </xf>
    <xf numFmtId="0" fontId="0" fillId="10" borderId="27" xfId="0" applyFill="1" applyBorder="1"/>
    <xf numFmtId="0" fontId="0" fillId="10" borderId="0" xfId="0" applyFill="1"/>
    <xf numFmtId="1" fontId="16" fillId="0" borderId="26" xfId="0" applyNumberFormat="1" applyFont="1" applyFill="1" applyBorder="1" applyAlignment="1">
      <alignment horizontal="center" vertical="center"/>
    </xf>
    <xf numFmtId="1" fontId="16" fillId="0" borderId="7" xfId="0" applyNumberFormat="1" applyFont="1" applyFill="1" applyBorder="1" applyAlignment="1">
      <alignment horizontal="center" vertical="center"/>
    </xf>
    <xf numFmtId="3" fontId="8" fillId="8" borderId="4" xfId="0" applyNumberFormat="1" applyFont="1" applyFill="1" applyBorder="1" applyAlignment="1">
      <alignment horizontal="center" vertical="center"/>
    </xf>
    <xf numFmtId="3" fontId="8" fillId="8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11" borderId="4" xfId="0" applyNumberFormat="1" applyFont="1" applyFill="1" applyBorder="1" applyAlignment="1">
      <alignment horizontal="center" vertical="center"/>
    </xf>
    <xf numFmtId="3" fontId="8" fillId="11" borderId="7" xfId="0" applyNumberFormat="1" applyFont="1" applyFill="1" applyBorder="1" applyAlignment="1">
      <alignment horizontal="center" vertical="center"/>
    </xf>
    <xf numFmtId="3" fontId="8" fillId="11" borderId="12" xfId="0" applyNumberFormat="1" applyFont="1" applyFill="1" applyBorder="1" applyAlignment="1">
      <alignment horizontal="center" vertical="center"/>
    </xf>
    <xf numFmtId="1" fontId="16" fillId="0" borderId="33" xfId="0" applyNumberFormat="1" applyFont="1" applyFill="1" applyBorder="1" applyAlignment="1">
      <alignment horizontal="center" vertical="center"/>
    </xf>
    <xf numFmtId="1" fontId="16" fillId="0" borderId="34" xfId="0" applyNumberFormat="1" applyFont="1" applyFill="1" applyBorder="1" applyAlignment="1">
      <alignment horizontal="center" vertical="center"/>
    </xf>
    <xf numFmtId="3" fontId="16" fillId="0" borderId="38" xfId="0" applyNumberFormat="1" applyFont="1" applyFill="1" applyBorder="1" applyAlignment="1">
      <alignment horizontal="center" vertical="center"/>
    </xf>
    <xf numFmtId="3" fontId="16" fillId="8" borderId="5" xfId="0" applyNumberFormat="1" applyFont="1" applyFill="1" applyBorder="1" applyAlignment="1">
      <alignment horizontal="center" vertical="center"/>
    </xf>
    <xf numFmtId="3" fontId="16" fillId="8" borderId="1" xfId="0" applyNumberFormat="1" applyFont="1" applyFill="1" applyBorder="1" applyAlignment="1">
      <alignment horizontal="center" vertical="center"/>
    </xf>
    <xf numFmtId="3" fontId="16" fillId="8" borderId="13" xfId="0" applyNumberFormat="1" applyFont="1" applyFill="1" applyBorder="1" applyAlignment="1">
      <alignment horizontal="center" vertical="center"/>
    </xf>
    <xf numFmtId="3" fontId="5" fillId="0" borderId="0" xfId="0" applyNumberFormat="1" applyFont="1" applyFill="1"/>
    <xf numFmtId="3" fontId="3" fillId="0" borderId="0" xfId="4" applyNumberFormat="1"/>
    <xf numFmtId="3" fontId="4" fillId="0" borderId="0" xfId="5" applyNumberFormat="1"/>
    <xf numFmtId="0" fontId="7" fillId="0" borderId="0" xfId="0" applyFont="1" applyFill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textRotation="91" wrapText="1"/>
    </xf>
    <xf numFmtId="0" fontId="9" fillId="0" borderId="30" xfId="0" applyFont="1" applyBorder="1" applyAlignment="1">
      <alignment horizontal="center" vertical="center" textRotation="91" wrapText="1"/>
    </xf>
    <xf numFmtId="0" fontId="9" fillId="0" borderId="9" xfId="0" applyFont="1" applyBorder="1" applyAlignment="1">
      <alignment horizontal="center" vertical="center" textRotation="91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8" borderId="2" xfId="0" applyFont="1" applyFill="1" applyBorder="1" applyAlignment="1">
      <alignment horizontal="center" vertical="center" textRotation="90" wrapText="1"/>
    </xf>
    <xf numFmtId="0" fontId="9" fillId="8" borderId="3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left" vertical="top" wrapText="1"/>
    </xf>
    <xf numFmtId="0" fontId="9" fillId="8" borderId="26" xfId="0" applyFont="1" applyFill="1" applyBorder="1" applyAlignment="1">
      <alignment horizontal="center" vertical="center" textRotation="91" wrapText="1"/>
    </xf>
    <xf numFmtId="0" fontId="9" fillId="8" borderId="30" xfId="0" applyFont="1" applyFill="1" applyBorder="1" applyAlignment="1">
      <alignment horizontal="center" vertical="center" textRotation="91" wrapText="1"/>
    </xf>
    <xf numFmtId="0" fontId="9" fillId="8" borderId="9" xfId="0" applyFont="1" applyFill="1" applyBorder="1" applyAlignment="1">
      <alignment horizontal="center" vertical="center" textRotation="91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textRotation="90" wrapText="1"/>
    </xf>
    <xf numFmtId="0" fontId="9" fillId="0" borderId="63" xfId="0" applyFont="1" applyBorder="1" applyAlignment="1">
      <alignment horizontal="center" vertical="center" textRotation="90" wrapText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</cellXfs>
  <cellStyles count="8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3 3" xfId="7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2:P77"/>
  <sheetViews>
    <sheetView view="pageBreakPreview" topLeftCell="A52" zoomScale="76" zoomScaleNormal="60" zoomScaleSheetLayoutView="76" workbookViewId="0">
      <selection activeCell="P77" sqref="P77"/>
    </sheetView>
  </sheetViews>
  <sheetFormatPr defaultRowHeight="15"/>
  <cols>
    <col min="1" max="1" width="30.42578125" customWidth="1"/>
    <col min="3" max="3" width="11.5703125" customWidth="1"/>
    <col min="4" max="5" width="10.7109375" customWidth="1"/>
    <col min="6" max="6" width="9.28515625" customWidth="1"/>
    <col min="7" max="7" width="9" customWidth="1"/>
    <col min="8" max="8" width="7.140625" customWidth="1"/>
    <col min="9" max="9" width="7" customWidth="1"/>
    <col min="10" max="10" width="9.7109375" customWidth="1"/>
    <col min="13" max="13" width="9.7109375" customWidth="1"/>
    <col min="14" max="15" width="10.28515625" customWidth="1"/>
  </cols>
  <sheetData>
    <row r="2" spans="1:16" ht="46.9" customHeight="1">
      <c r="B2" s="584" t="s">
        <v>165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3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6"/>
      <c r="C4" s="6"/>
      <c r="D4" s="6"/>
      <c r="E4" s="27"/>
      <c r="F4" s="288"/>
      <c r="G4" s="6"/>
      <c r="H4" s="6"/>
      <c r="I4" s="6"/>
      <c r="J4" s="6"/>
      <c r="K4" s="6"/>
      <c r="L4" s="27"/>
      <c r="M4" s="6"/>
      <c r="N4" s="6"/>
      <c r="O4" s="6"/>
    </row>
    <row r="5" spans="1:16" ht="14.45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14.45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4.45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67.150000000000006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6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33"/>
      <c r="G11" s="333"/>
      <c r="H11" s="333">
        <v>200</v>
      </c>
      <c r="I11" s="333"/>
      <c r="J11" s="367">
        <v>113</v>
      </c>
      <c r="K11" s="368"/>
      <c r="L11" s="344"/>
      <c r="M11" s="369">
        <f>K11+L11</f>
        <v>0</v>
      </c>
      <c r="N11" s="370"/>
      <c r="O11" s="344"/>
      <c r="P11" s="346">
        <v>287</v>
      </c>
    </row>
    <row r="12" spans="1:16" ht="15.75">
      <c r="A12" s="10" t="s">
        <v>27</v>
      </c>
      <c r="B12" s="328"/>
      <c r="C12" s="326"/>
      <c r="D12" s="326"/>
      <c r="E12" s="326"/>
      <c r="F12" s="326"/>
      <c r="G12" s="326"/>
      <c r="H12" s="326"/>
      <c r="I12" s="326"/>
      <c r="J12" s="371"/>
      <c r="K12" s="372"/>
      <c r="L12" s="343"/>
      <c r="M12" s="373">
        <f t="shared" ref="M12:M73" si="0">K12+L12</f>
        <v>0</v>
      </c>
      <c r="N12" s="374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6"/>
      <c r="G13" s="326"/>
      <c r="H13" s="326"/>
      <c r="I13" s="326"/>
      <c r="J13" s="371"/>
      <c r="K13" s="372"/>
      <c r="L13" s="343"/>
      <c r="M13" s="373">
        <f t="shared" si="0"/>
        <v>0</v>
      </c>
      <c r="N13" s="374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6"/>
      <c r="G14" s="326"/>
      <c r="H14" s="326"/>
      <c r="I14" s="326"/>
      <c r="J14" s="371"/>
      <c r="K14" s="372"/>
      <c r="L14" s="343"/>
      <c r="M14" s="373">
        <f t="shared" si="0"/>
        <v>0</v>
      </c>
      <c r="N14" s="374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6"/>
      <c r="G15" s="326"/>
      <c r="H15" s="326"/>
      <c r="I15" s="326"/>
      <c r="J15" s="371"/>
      <c r="K15" s="372"/>
      <c r="L15" s="343"/>
      <c r="M15" s="373">
        <f t="shared" si="0"/>
        <v>0</v>
      </c>
      <c r="N15" s="374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6"/>
      <c r="G16" s="326"/>
      <c r="H16" s="326"/>
      <c r="I16" s="326"/>
      <c r="J16" s="371"/>
      <c r="K16" s="372"/>
      <c r="L16" s="343"/>
      <c r="M16" s="373">
        <f t="shared" si="0"/>
        <v>0</v>
      </c>
      <c r="N16" s="374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6"/>
      <c r="G17" s="326"/>
      <c r="H17" s="326"/>
      <c r="I17" s="326"/>
      <c r="J17" s="371"/>
      <c r="K17" s="372"/>
      <c r="L17" s="343"/>
      <c r="M17" s="373">
        <f t="shared" si="0"/>
        <v>0</v>
      </c>
      <c r="N17" s="374"/>
      <c r="O17" s="343"/>
      <c r="P17" s="347"/>
    </row>
    <row r="18" spans="1:16" ht="15.75">
      <c r="A18" s="10" t="s">
        <v>33</v>
      </c>
      <c r="B18" s="328"/>
      <c r="C18" s="326"/>
      <c r="D18" s="326"/>
      <c r="E18" s="326"/>
      <c r="F18" s="326"/>
      <c r="G18" s="326"/>
      <c r="H18" s="326"/>
      <c r="I18" s="326"/>
      <c r="J18" s="371"/>
      <c r="K18" s="372"/>
      <c r="L18" s="343"/>
      <c r="M18" s="373">
        <f t="shared" si="0"/>
        <v>0</v>
      </c>
      <c r="N18" s="374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26"/>
      <c r="G19" s="326"/>
      <c r="H19" s="326"/>
      <c r="I19" s="326"/>
      <c r="J19" s="371"/>
      <c r="K19" s="372"/>
      <c r="L19" s="343"/>
      <c r="M19" s="373">
        <f t="shared" si="0"/>
        <v>0</v>
      </c>
      <c r="N19" s="374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6"/>
      <c r="G20" s="326"/>
      <c r="H20" s="326"/>
      <c r="I20" s="326"/>
      <c r="J20" s="371"/>
      <c r="K20" s="372"/>
      <c r="L20" s="343"/>
      <c r="M20" s="373">
        <f t="shared" si="0"/>
        <v>0</v>
      </c>
      <c r="N20" s="374"/>
      <c r="O20" s="343"/>
      <c r="P20" s="347"/>
    </row>
    <row r="21" spans="1:16" ht="16.149999999999999" customHeight="1">
      <c r="A21" s="10" t="s">
        <v>36</v>
      </c>
      <c r="B21" s="328"/>
      <c r="C21" s="326"/>
      <c r="D21" s="326"/>
      <c r="E21" s="326"/>
      <c r="F21" s="326"/>
      <c r="G21" s="326"/>
      <c r="H21" s="326"/>
      <c r="I21" s="326"/>
      <c r="J21" s="371"/>
      <c r="K21" s="372"/>
      <c r="L21" s="343"/>
      <c r="M21" s="373">
        <f t="shared" si="0"/>
        <v>0</v>
      </c>
      <c r="N21" s="374"/>
      <c r="O21" s="343"/>
      <c r="P21" s="347"/>
    </row>
    <row r="22" spans="1:16" ht="16.149999999999999" customHeight="1">
      <c r="A22" s="10" t="s">
        <v>37</v>
      </c>
      <c r="B22" s="328"/>
      <c r="C22" s="326"/>
      <c r="D22" s="326"/>
      <c r="E22" s="326"/>
      <c r="F22" s="326"/>
      <c r="G22" s="326"/>
      <c r="H22" s="326"/>
      <c r="I22" s="326"/>
      <c r="J22" s="371"/>
      <c r="K22" s="372"/>
      <c r="L22" s="343"/>
      <c r="M22" s="373">
        <f t="shared" si="0"/>
        <v>0</v>
      </c>
      <c r="N22" s="374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6"/>
      <c r="G23" s="326"/>
      <c r="H23" s="326"/>
      <c r="I23" s="326"/>
      <c r="J23" s="371"/>
      <c r="K23" s="372"/>
      <c r="L23" s="343"/>
      <c r="M23" s="373">
        <f t="shared" si="0"/>
        <v>0</v>
      </c>
      <c r="N23" s="374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6"/>
      <c r="G24" s="326"/>
      <c r="H24" s="326"/>
      <c r="I24" s="326"/>
      <c r="J24" s="371"/>
      <c r="K24" s="372"/>
      <c r="L24" s="343"/>
      <c r="M24" s="373">
        <f t="shared" si="0"/>
        <v>0</v>
      </c>
      <c r="N24" s="374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6"/>
      <c r="G25" s="326"/>
      <c r="H25" s="326">
        <v>80</v>
      </c>
      <c r="I25" s="326"/>
      <c r="J25" s="371">
        <v>175</v>
      </c>
      <c r="K25" s="372"/>
      <c r="L25" s="343"/>
      <c r="M25" s="373">
        <f t="shared" si="0"/>
        <v>0</v>
      </c>
      <c r="N25" s="374"/>
      <c r="O25" s="343"/>
      <c r="P25" s="347">
        <v>280</v>
      </c>
    </row>
    <row r="26" spans="1:16" ht="31.5">
      <c r="A26" s="10" t="s">
        <v>41</v>
      </c>
      <c r="B26" s="328"/>
      <c r="C26" s="326"/>
      <c r="D26" s="326"/>
      <c r="E26" s="326"/>
      <c r="F26" s="326"/>
      <c r="G26" s="326"/>
      <c r="H26" s="326"/>
      <c r="I26" s="326"/>
      <c r="J26" s="371"/>
      <c r="K26" s="372"/>
      <c r="L26" s="343"/>
      <c r="M26" s="373">
        <f t="shared" si="0"/>
        <v>0</v>
      </c>
      <c r="N26" s="374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6"/>
      <c r="G27" s="326"/>
      <c r="H27" s="326"/>
      <c r="I27" s="326"/>
      <c r="J27" s="371"/>
      <c r="K27" s="372"/>
      <c r="L27" s="343"/>
      <c r="M27" s="373">
        <f t="shared" si="0"/>
        <v>0</v>
      </c>
      <c r="N27" s="374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6"/>
      <c r="G28" s="326"/>
      <c r="H28" s="326"/>
      <c r="I28" s="326"/>
      <c r="J28" s="371"/>
      <c r="K28" s="372"/>
      <c r="L28" s="343"/>
      <c r="M28" s="373">
        <f t="shared" si="0"/>
        <v>0</v>
      </c>
      <c r="N28" s="374"/>
      <c r="O28" s="343"/>
      <c r="P28" s="347"/>
    </row>
    <row r="29" spans="1:16" ht="31.5">
      <c r="A29" s="10" t="s">
        <v>44</v>
      </c>
      <c r="B29" s="328"/>
      <c r="C29" s="326"/>
      <c r="D29" s="326"/>
      <c r="E29" s="326"/>
      <c r="F29" s="326"/>
      <c r="G29" s="326"/>
      <c r="H29" s="326"/>
      <c r="I29" s="326"/>
      <c r="J29" s="371"/>
      <c r="K29" s="372"/>
      <c r="L29" s="343"/>
      <c r="M29" s="373">
        <f t="shared" si="0"/>
        <v>0</v>
      </c>
      <c r="N29" s="374"/>
      <c r="O29" s="343"/>
      <c r="P29" s="347"/>
    </row>
    <row r="30" spans="1:16" ht="15.75">
      <c r="A30" s="10" t="s">
        <v>45</v>
      </c>
      <c r="B30" s="328"/>
      <c r="C30" s="326"/>
      <c r="D30" s="326"/>
      <c r="E30" s="326"/>
      <c r="F30" s="326"/>
      <c r="G30" s="326"/>
      <c r="H30" s="326"/>
      <c r="I30" s="326"/>
      <c r="J30" s="371"/>
      <c r="K30" s="372"/>
      <c r="L30" s="343"/>
      <c r="M30" s="373">
        <f t="shared" si="0"/>
        <v>0</v>
      </c>
      <c r="N30" s="374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6"/>
      <c r="G31" s="326"/>
      <c r="H31" s="326"/>
      <c r="I31" s="326"/>
      <c r="J31" s="371"/>
      <c r="K31" s="372"/>
      <c r="L31" s="343"/>
      <c r="M31" s="373">
        <f t="shared" si="0"/>
        <v>0</v>
      </c>
      <c r="N31" s="374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6"/>
      <c r="G32" s="326"/>
      <c r="H32" s="326"/>
      <c r="I32" s="326"/>
      <c r="J32" s="371"/>
      <c r="K32" s="372"/>
      <c r="L32" s="343"/>
      <c r="M32" s="373">
        <f t="shared" si="0"/>
        <v>0</v>
      </c>
      <c r="N32" s="374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6"/>
      <c r="G33" s="326"/>
      <c r="H33" s="326"/>
      <c r="I33" s="326"/>
      <c r="J33" s="371"/>
      <c r="K33" s="372"/>
      <c r="L33" s="343"/>
      <c r="M33" s="373">
        <f t="shared" si="0"/>
        <v>0</v>
      </c>
      <c r="N33" s="374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6"/>
      <c r="G34" s="326"/>
      <c r="H34" s="326"/>
      <c r="I34" s="326"/>
      <c r="J34" s="371"/>
      <c r="K34" s="372"/>
      <c r="L34" s="343"/>
      <c r="M34" s="373">
        <f t="shared" si="0"/>
        <v>0</v>
      </c>
      <c r="N34" s="374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6"/>
      <c r="G35" s="326"/>
      <c r="H35" s="326"/>
      <c r="I35" s="326"/>
      <c r="J35" s="371"/>
      <c r="K35" s="372"/>
      <c r="L35" s="343"/>
      <c r="M35" s="373">
        <f t="shared" si="0"/>
        <v>0</v>
      </c>
      <c r="N35" s="374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6"/>
      <c r="G36" s="326"/>
      <c r="H36" s="326"/>
      <c r="I36" s="326"/>
      <c r="J36" s="371"/>
      <c r="K36" s="372"/>
      <c r="L36" s="343"/>
      <c r="M36" s="373">
        <f t="shared" si="0"/>
        <v>0</v>
      </c>
      <c r="N36" s="374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6"/>
      <c r="G37" s="326"/>
      <c r="H37" s="326"/>
      <c r="I37" s="326"/>
      <c r="J37" s="371"/>
      <c r="K37" s="372"/>
      <c r="L37" s="343"/>
      <c r="M37" s="373">
        <f t="shared" si="0"/>
        <v>0</v>
      </c>
      <c r="N37" s="374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6"/>
      <c r="G38" s="326"/>
      <c r="H38" s="326"/>
      <c r="I38" s="326"/>
      <c r="J38" s="371"/>
      <c r="K38" s="372"/>
      <c r="L38" s="343"/>
      <c r="M38" s="373">
        <f t="shared" si="0"/>
        <v>0</v>
      </c>
      <c r="N38" s="374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6"/>
      <c r="G39" s="326"/>
      <c r="H39" s="326"/>
      <c r="I39" s="326"/>
      <c r="J39" s="371"/>
      <c r="K39" s="372"/>
      <c r="L39" s="343"/>
      <c r="M39" s="373">
        <f t="shared" si="0"/>
        <v>0</v>
      </c>
      <c r="N39" s="374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6"/>
      <c r="G40" s="326"/>
      <c r="H40" s="326"/>
      <c r="I40" s="326"/>
      <c r="J40" s="371"/>
      <c r="K40" s="372"/>
      <c r="L40" s="343"/>
      <c r="M40" s="373">
        <f t="shared" si="0"/>
        <v>0</v>
      </c>
      <c r="N40" s="374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6"/>
      <c r="G41" s="326"/>
      <c r="H41" s="326"/>
      <c r="I41" s="326"/>
      <c r="J41" s="371"/>
      <c r="K41" s="372"/>
      <c r="L41" s="343"/>
      <c r="M41" s="373">
        <f t="shared" si="0"/>
        <v>0</v>
      </c>
      <c r="N41" s="374"/>
      <c r="O41" s="343"/>
      <c r="P41" s="347"/>
    </row>
    <row r="42" spans="1:16" ht="15.6" customHeight="1">
      <c r="A42" s="10" t="s">
        <v>57</v>
      </c>
      <c r="B42" s="328"/>
      <c r="C42" s="326"/>
      <c r="D42" s="326"/>
      <c r="E42" s="326"/>
      <c r="F42" s="326"/>
      <c r="G42" s="326"/>
      <c r="H42" s="326"/>
      <c r="I42" s="326"/>
      <c r="J42" s="371"/>
      <c r="K42" s="372"/>
      <c r="L42" s="343"/>
      <c r="M42" s="373">
        <f t="shared" si="0"/>
        <v>0</v>
      </c>
      <c r="N42" s="374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6"/>
      <c r="G43" s="326"/>
      <c r="H43" s="326"/>
      <c r="I43" s="326"/>
      <c r="J43" s="371"/>
      <c r="K43" s="372"/>
      <c r="L43" s="343"/>
      <c r="M43" s="373">
        <f t="shared" si="0"/>
        <v>0</v>
      </c>
      <c r="N43" s="374"/>
      <c r="O43" s="343"/>
      <c r="P43" s="347"/>
    </row>
    <row r="44" spans="1:16" ht="15.75">
      <c r="A44" s="10" t="s">
        <v>59</v>
      </c>
      <c r="B44" s="328"/>
      <c r="C44" s="326"/>
      <c r="D44" s="326"/>
      <c r="E44" s="326"/>
      <c r="F44" s="326"/>
      <c r="G44" s="326"/>
      <c r="H44" s="326"/>
      <c r="I44" s="326"/>
      <c r="J44" s="371"/>
      <c r="K44" s="372"/>
      <c r="L44" s="343"/>
      <c r="M44" s="373">
        <f t="shared" si="0"/>
        <v>0</v>
      </c>
      <c r="N44" s="374"/>
      <c r="O44" s="343"/>
      <c r="P44" s="347"/>
    </row>
    <row r="45" spans="1:16" ht="15.75">
      <c r="A45" s="10" t="s">
        <v>60</v>
      </c>
      <c r="B45" s="328">
        <v>574</v>
      </c>
      <c r="C45" s="326"/>
      <c r="D45" s="326">
        <v>8</v>
      </c>
      <c r="E45" s="326"/>
      <c r="F45" s="326"/>
      <c r="G45" s="326"/>
      <c r="H45" s="326">
        <v>32</v>
      </c>
      <c r="I45" s="326"/>
      <c r="J45" s="371">
        <v>330</v>
      </c>
      <c r="K45" s="372"/>
      <c r="L45" s="343"/>
      <c r="M45" s="373">
        <f t="shared" si="0"/>
        <v>0</v>
      </c>
      <c r="N45" s="374"/>
      <c r="O45" s="343"/>
      <c r="P45" s="347">
        <v>544</v>
      </c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326"/>
      <c r="H46" s="326"/>
      <c r="I46" s="326"/>
      <c r="J46" s="371"/>
      <c r="K46" s="372"/>
      <c r="L46" s="343"/>
      <c r="M46" s="373">
        <f t="shared" si="0"/>
        <v>0</v>
      </c>
      <c r="N46" s="374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326"/>
      <c r="H47" s="326"/>
      <c r="I47" s="326"/>
      <c r="J47" s="371"/>
      <c r="K47" s="372"/>
      <c r="L47" s="343"/>
      <c r="M47" s="373">
        <f t="shared" si="0"/>
        <v>0</v>
      </c>
      <c r="N47" s="374"/>
      <c r="O47" s="343"/>
      <c r="P47" s="347"/>
    </row>
    <row r="48" spans="1:16" ht="31.5">
      <c r="A48" s="10" t="s">
        <v>63</v>
      </c>
      <c r="B48" s="328"/>
      <c r="C48" s="326"/>
      <c r="D48" s="326"/>
      <c r="E48" s="326"/>
      <c r="F48" s="326"/>
      <c r="G48" s="326"/>
      <c r="H48" s="326"/>
      <c r="I48" s="326"/>
      <c r="J48" s="371"/>
      <c r="K48" s="372"/>
      <c r="L48" s="343"/>
      <c r="M48" s="373">
        <f t="shared" si="0"/>
        <v>0</v>
      </c>
      <c r="N48" s="374"/>
      <c r="O48" s="343"/>
      <c r="P48" s="347"/>
    </row>
    <row r="49" spans="1:16" ht="47.25">
      <c r="A49" s="10" t="s">
        <v>92</v>
      </c>
      <c r="B49" s="328"/>
      <c r="C49" s="326"/>
      <c r="D49" s="326"/>
      <c r="E49" s="326"/>
      <c r="F49" s="326"/>
      <c r="G49" s="326"/>
      <c r="H49" s="326"/>
      <c r="I49" s="326"/>
      <c r="J49" s="371"/>
      <c r="K49" s="372"/>
      <c r="L49" s="343"/>
      <c r="M49" s="373">
        <f t="shared" si="0"/>
        <v>0</v>
      </c>
      <c r="N49" s="374"/>
      <c r="O49" s="343"/>
      <c r="P49" s="347"/>
    </row>
    <row r="50" spans="1:16" ht="15.75">
      <c r="A50" s="10" t="s">
        <v>64</v>
      </c>
      <c r="B50" s="328"/>
      <c r="C50" s="326"/>
      <c r="D50" s="326"/>
      <c r="E50" s="326"/>
      <c r="F50" s="326"/>
      <c r="G50" s="326"/>
      <c r="H50" s="326"/>
      <c r="I50" s="326"/>
      <c r="J50" s="371"/>
      <c r="K50" s="372"/>
      <c r="L50" s="343"/>
      <c r="M50" s="373">
        <f t="shared" si="0"/>
        <v>0</v>
      </c>
      <c r="N50" s="374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6"/>
      <c r="G51" s="326"/>
      <c r="H51" s="326"/>
      <c r="I51" s="326"/>
      <c r="J51" s="371"/>
      <c r="K51" s="372"/>
      <c r="L51" s="343"/>
      <c r="M51" s="373">
        <f t="shared" si="0"/>
        <v>0</v>
      </c>
      <c r="N51" s="374"/>
      <c r="O51" s="343"/>
      <c r="P51" s="347"/>
    </row>
    <row r="52" spans="1:16" ht="19.899999999999999" customHeight="1">
      <c r="A52" s="10" t="s">
        <v>66</v>
      </c>
      <c r="B52" s="328"/>
      <c r="C52" s="326"/>
      <c r="D52" s="326"/>
      <c r="E52" s="326"/>
      <c r="F52" s="326"/>
      <c r="G52" s="326"/>
      <c r="H52" s="326"/>
      <c r="I52" s="326"/>
      <c r="J52" s="371"/>
      <c r="K52" s="372"/>
      <c r="L52" s="343"/>
      <c r="M52" s="373">
        <f t="shared" si="0"/>
        <v>0</v>
      </c>
      <c r="N52" s="374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6"/>
      <c r="G53" s="326"/>
      <c r="H53" s="326"/>
      <c r="I53" s="326"/>
      <c r="J53" s="371"/>
      <c r="K53" s="372"/>
      <c r="L53" s="343"/>
      <c r="M53" s="373">
        <f t="shared" si="0"/>
        <v>0</v>
      </c>
      <c r="N53" s="374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6"/>
      <c r="G54" s="326"/>
      <c r="H54" s="326"/>
      <c r="I54" s="326"/>
      <c r="J54" s="371"/>
      <c r="K54" s="372"/>
      <c r="L54" s="343"/>
      <c r="M54" s="373">
        <f t="shared" si="0"/>
        <v>0</v>
      </c>
      <c r="N54" s="374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6"/>
      <c r="G55" s="326"/>
      <c r="H55" s="326"/>
      <c r="I55" s="326"/>
      <c r="J55" s="371"/>
      <c r="K55" s="372"/>
      <c r="L55" s="343"/>
      <c r="M55" s="373">
        <f t="shared" si="0"/>
        <v>0</v>
      </c>
      <c r="N55" s="374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6"/>
      <c r="G56" s="326"/>
      <c r="H56" s="326"/>
      <c r="I56" s="326"/>
      <c r="J56" s="371"/>
      <c r="K56" s="372"/>
      <c r="L56" s="343"/>
      <c r="M56" s="373">
        <f t="shared" si="0"/>
        <v>0</v>
      </c>
      <c r="N56" s="374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26"/>
      <c r="G57" s="326"/>
      <c r="H57" s="326"/>
      <c r="I57" s="326"/>
      <c r="J57" s="371"/>
      <c r="K57" s="372"/>
      <c r="L57" s="343"/>
      <c r="M57" s="373">
        <f t="shared" si="0"/>
        <v>0</v>
      </c>
      <c r="N57" s="374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6"/>
      <c r="G58" s="326"/>
      <c r="H58" s="326"/>
      <c r="I58" s="326"/>
      <c r="J58" s="371"/>
      <c r="K58" s="372"/>
      <c r="L58" s="343"/>
      <c r="M58" s="373">
        <f t="shared" si="0"/>
        <v>0</v>
      </c>
      <c r="N58" s="374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6"/>
      <c r="G59" s="326"/>
      <c r="H59" s="326"/>
      <c r="I59" s="326"/>
      <c r="J59" s="371"/>
      <c r="K59" s="372"/>
      <c r="L59" s="343"/>
      <c r="M59" s="373">
        <f t="shared" si="0"/>
        <v>0</v>
      </c>
      <c r="N59" s="374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6"/>
      <c r="G60" s="326"/>
      <c r="H60" s="326"/>
      <c r="I60" s="326"/>
      <c r="J60" s="371"/>
      <c r="K60" s="372"/>
      <c r="L60" s="343"/>
      <c r="M60" s="373">
        <f t="shared" si="0"/>
        <v>0</v>
      </c>
      <c r="N60" s="374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6"/>
      <c r="G61" s="326"/>
      <c r="H61" s="326"/>
      <c r="I61" s="326"/>
      <c r="J61" s="371"/>
      <c r="K61" s="372"/>
      <c r="L61" s="343"/>
      <c r="M61" s="373">
        <f t="shared" si="0"/>
        <v>0</v>
      </c>
      <c r="N61" s="374"/>
      <c r="O61" s="343"/>
      <c r="P61" s="347"/>
    </row>
    <row r="62" spans="1:16" ht="15.75">
      <c r="A62" s="10" t="s">
        <v>76</v>
      </c>
      <c r="B62" s="328"/>
      <c r="C62" s="326">
        <v>376</v>
      </c>
      <c r="D62" s="326"/>
      <c r="E62" s="326"/>
      <c r="F62" s="326">
        <v>968</v>
      </c>
      <c r="G62" s="326">
        <v>223</v>
      </c>
      <c r="H62" s="326">
        <v>1214</v>
      </c>
      <c r="I62" s="326">
        <v>287</v>
      </c>
      <c r="J62" s="371">
        <v>963</v>
      </c>
      <c r="K62" s="372"/>
      <c r="L62" s="343"/>
      <c r="M62" s="373">
        <f t="shared" si="0"/>
        <v>0</v>
      </c>
      <c r="N62" s="374"/>
      <c r="O62" s="343"/>
      <c r="P62" s="347">
        <v>1389</v>
      </c>
    </row>
    <row r="63" spans="1:16" ht="31.5">
      <c r="A63" s="10" t="s">
        <v>77</v>
      </c>
      <c r="B63" s="328"/>
      <c r="C63" s="326"/>
      <c r="D63" s="326"/>
      <c r="E63" s="326"/>
      <c r="F63" s="326"/>
      <c r="G63" s="326"/>
      <c r="H63" s="326"/>
      <c r="I63" s="326"/>
      <c r="J63" s="371"/>
      <c r="K63" s="372"/>
      <c r="L63" s="343"/>
      <c r="M63" s="373">
        <f t="shared" si="0"/>
        <v>0</v>
      </c>
      <c r="N63" s="374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6"/>
      <c r="G64" s="326"/>
      <c r="H64" s="326"/>
      <c r="I64" s="326"/>
      <c r="J64" s="371"/>
      <c r="K64" s="372"/>
      <c r="L64" s="343"/>
      <c r="M64" s="373">
        <f t="shared" si="0"/>
        <v>0</v>
      </c>
      <c r="N64" s="374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6"/>
      <c r="G65" s="326"/>
      <c r="H65" s="326"/>
      <c r="I65" s="326"/>
      <c r="J65" s="371"/>
      <c r="K65" s="372"/>
      <c r="L65" s="343"/>
      <c r="M65" s="373">
        <f t="shared" si="0"/>
        <v>0</v>
      </c>
      <c r="N65" s="374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6"/>
      <c r="G66" s="326"/>
      <c r="H66" s="326"/>
      <c r="I66" s="326"/>
      <c r="J66" s="371"/>
      <c r="K66" s="372"/>
      <c r="L66" s="343"/>
      <c r="M66" s="373">
        <f t="shared" si="0"/>
        <v>0</v>
      </c>
      <c r="N66" s="374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6"/>
      <c r="G67" s="326"/>
      <c r="H67" s="326"/>
      <c r="I67" s="326"/>
      <c r="J67" s="371"/>
      <c r="K67" s="372"/>
      <c r="L67" s="343"/>
      <c r="M67" s="373">
        <f t="shared" si="0"/>
        <v>0</v>
      </c>
      <c r="N67" s="374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6"/>
      <c r="G68" s="326"/>
      <c r="H68" s="326">
        <v>54</v>
      </c>
      <c r="I68" s="326"/>
      <c r="J68" s="371">
        <v>88</v>
      </c>
      <c r="K68" s="372"/>
      <c r="L68" s="343"/>
      <c r="M68" s="373">
        <f t="shared" si="0"/>
        <v>0</v>
      </c>
      <c r="N68" s="374"/>
      <c r="O68" s="343"/>
      <c r="P68" s="347">
        <v>134</v>
      </c>
    </row>
    <row r="69" spans="1:16" ht="21" customHeight="1">
      <c r="A69" s="10" t="s">
        <v>83</v>
      </c>
      <c r="B69" s="328"/>
      <c r="C69" s="326"/>
      <c r="D69" s="326"/>
      <c r="E69" s="326"/>
      <c r="F69" s="326"/>
      <c r="G69" s="326"/>
      <c r="H69" s="326"/>
      <c r="I69" s="326"/>
      <c r="J69" s="371"/>
      <c r="K69" s="372"/>
      <c r="L69" s="343"/>
      <c r="M69" s="373">
        <f t="shared" si="0"/>
        <v>0</v>
      </c>
      <c r="N69" s="374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6"/>
      <c r="G70" s="326"/>
      <c r="H70" s="326"/>
      <c r="I70" s="326"/>
      <c r="J70" s="371"/>
      <c r="K70" s="372"/>
      <c r="L70" s="343"/>
      <c r="M70" s="373">
        <f t="shared" si="0"/>
        <v>0</v>
      </c>
      <c r="N70" s="374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26"/>
      <c r="G71" s="326"/>
      <c r="H71" s="326"/>
      <c r="I71" s="326"/>
      <c r="J71" s="371"/>
      <c r="K71" s="372"/>
      <c r="L71" s="343"/>
      <c r="M71" s="373">
        <f t="shared" si="0"/>
        <v>0</v>
      </c>
      <c r="N71" s="374">
        <v>350</v>
      </c>
      <c r="O71" s="343"/>
      <c r="P71" s="347"/>
    </row>
    <row r="72" spans="1:16" ht="31.5">
      <c r="A72" s="10" t="s">
        <v>86</v>
      </c>
      <c r="B72" s="328"/>
      <c r="C72" s="326"/>
      <c r="D72" s="326"/>
      <c r="E72" s="326"/>
      <c r="F72" s="326"/>
      <c r="G72" s="326"/>
      <c r="H72" s="326"/>
      <c r="I72" s="326"/>
      <c r="J72" s="371"/>
      <c r="K72" s="372"/>
      <c r="L72" s="343"/>
      <c r="M72" s="373">
        <f t="shared" si="0"/>
        <v>0</v>
      </c>
      <c r="N72" s="374">
        <v>380</v>
      </c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34"/>
      <c r="G73" s="334"/>
      <c r="H73" s="334"/>
      <c r="I73" s="334"/>
      <c r="J73" s="375"/>
      <c r="K73" s="376"/>
      <c r="L73" s="377"/>
      <c r="M73" s="378">
        <f t="shared" si="0"/>
        <v>0</v>
      </c>
      <c r="N73" s="379"/>
      <c r="O73" s="345"/>
      <c r="P73" s="348"/>
    </row>
    <row r="74" spans="1:16" ht="35.450000000000003" customHeight="1" thickBot="1">
      <c r="A74" s="12" t="s">
        <v>88</v>
      </c>
      <c r="B74" s="39">
        <f>SUM(B11:B73)</f>
        <v>574</v>
      </c>
      <c r="C74" s="39">
        <f t="shared" ref="C74:P74" si="1">SUM(C11:C73)</f>
        <v>376</v>
      </c>
      <c r="D74" s="39">
        <f t="shared" si="1"/>
        <v>8</v>
      </c>
      <c r="E74" s="39">
        <f t="shared" si="1"/>
        <v>0</v>
      </c>
      <c r="F74" s="39">
        <f t="shared" ref="F74" si="2">SUM(F11:F73)</f>
        <v>968</v>
      </c>
      <c r="G74" s="39">
        <f t="shared" si="1"/>
        <v>223</v>
      </c>
      <c r="H74" s="39">
        <f t="shared" si="1"/>
        <v>1580</v>
      </c>
      <c r="I74" s="39">
        <f t="shared" si="1"/>
        <v>287</v>
      </c>
      <c r="J74" s="77">
        <f t="shared" si="1"/>
        <v>1669</v>
      </c>
      <c r="K74" s="84">
        <f t="shared" si="1"/>
        <v>0</v>
      </c>
      <c r="L74" s="85">
        <f t="shared" si="1"/>
        <v>0</v>
      </c>
      <c r="M74" s="86">
        <f t="shared" si="1"/>
        <v>0</v>
      </c>
      <c r="N74" s="39">
        <f t="shared" si="1"/>
        <v>730</v>
      </c>
      <c r="O74" s="39">
        <f t="shared" si="1"/>
        <v>0</v>
      </c>
      <c r="P74" s="39">
        <f t="shared" si="1"/>
        <v>2634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8826</v>
      </c>
    </row>
  </sheetData>
  <mergeCells count="19">
    <mergeCell ref="B2:O2"/>
    <mergeCell ref="B3:O3"/>
    <mergeCell ref="H5:P8"/>
    <mergeCell ref="H9:H10"/>
    <mergeCell ref="I9:I10"/>
    <mergeCell ref="J9:J10"/>
    <mergeCell ref="K9:M9"/>
    <mergeCell ref="N9:N10"/>
    <mergeCell ref="O9:O10"/>
    <mergeCell ref="P9:P10"/>
    <mergeCell ref="F9:F10"/>
    <mergeCell ref="E9:E10"/>
    <mergeCell ref="G9:G10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9" zoomScale="85" zoomScaleNormal="60" zoomScaleSheetLayoutView="85" workbookViewId="0">
      <selection activeCell="P77" sqref="P77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4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17"/>
      <c r="C4" s="17"/>
      <c r="D4" s="17"/>
      <c r="E4" s="27"/>
      <c r="F4" s="288"/>
      <c r="G4" s="17"/>
      <c r="H4" s="289"/>
      <c r="I4" s="17"/>
      <c r="J4" s="17"/>
      <c r="K4" s="17"/>
      <c r="L4" s="27"/>
      <c r="M4" s="17"/>
      <c r="N4" s="17"/>
      <c r="O4" s="17"/>
    </row>
    <row r="5" spans="1:16" ht="24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80"/>
      <c r="C11" s="380"/>
      <c r="D11" s="380"/>
      <c r="E11" s="380"/>
      <c r="F11" s="380"/>
      <c r="G11" s="380"/>
      <c r="H11" s="366"/>
      <c r="I11" s="366"/>
      <c r="J11" s="366"/>
      <c r="K11" s="366"/>
      <c r="L11" s="366"/>
      <c r="M11" s="366">
        <f>K11+L11</f>
        <v>0</v>
      </c>
      <c r="N11" s="366"/>
      <c r="O11" s="366"/>
      <c r="P11" s="311">
        <v>15000</v>
      </c>
    </row>
    <row r="12" spans="1:16" ht="15.75">
      <c r="A12" s="10" t="s">
        <v>27</v>
      </c>
      <c r="B12" s="380"/>
      <c r="C12" s="380"/>
      <c r="D12" s="380"/>
      <c r="E12" s="380"/>
      <c r="F12" s="380"/>
      <c r="G12" s="380"/>
      <c r="H12" s="366"/>
      <c r="I12" s="366"/>
      <c r="J12" s="366"/>
      <c r="K12" s="366"/>
      <c r="L12" s="366"/>
      <c r="M12" s="366">
        <f t="shared" ref="M12:M73" si="0">K12+L12</f>
        <v>0</v>
      </c>
      <c r="N12" s="366"/>
      <c r="O12" s="366"/>
      <c r="P12" s="311"/>
    </row>
    <row r="13" spans="1:16" ht="15.75">
      <c r="A13" s="10" t="s">
        <v>28</v>
      </c>
      <c r="B13" s="380"/>
      <c r="C13" s="380"/>
      <c r="D13" s="380"/>
      <c r="E13" s="380"/>
      <c r="F13" s="380"/>
      <c r="G13" s="380"/>
      <c r="H13" s="366"/>
      <c r="I13" s="366"/>
      <c r="J13" s="366"/>
      <c r="K13" s="366"/>
      <c r="L13" s="366"/>
      <c r="M13" s="366">
        <f t="shared" si="0"/>
        <v>0</v>
      </c>
      <c r="N13" s="366"/>
      <c r="O13" s="366"/>
      <c r="P13" s="311"/>
    </row>
    <row r="14" spans="1:16" ht="15.75">
      <c r="A14" s="10" t="s">
        <v>29</v>
      </c>
      <c r="B14" s="380"/>
      <c r="C14" s="380"/>
      <c r="D14" s="380"/>
      <c r="E14" s="380"/>
      <c r="F14" s="380"/>
      <c r="G14" s="380"/>
      <c r="H14" s="366"/>
      <c r="I14" s="366"/>
      <c r="J14" s="366"/>
      <c r="K14" s="366"/>
      <c r="L14" s="366"/>
      <c r="M14" s="366">
        <f t="shared" si="0"/>
        <v>0</v>
      </c>
      <c r="N14" s="366"/>
      <c r="O14" s="366"/>
      <c r="P14" s="311"/>
    </row>
    <row r="15" spans="1:16" ht="15.75">
      <c r="A15" s="10" t="s">
        <v>30</v>
      </c>
      <c r="B15" s="380"/>
      <c r="C15" s="380"/>
      <c r="D15" s="380"/>
      <c r="E15" s="380"/>
      <c r="F15" s="380"/>
      <c r="G15" s="380"/>
      <c r="H15" s="366"/>
      <c r="I15" s="366"/>
      <c r="J15" s="366"/>
      <c r="K15" s="366"/>
      <c r="L15" s="366"/>
      <c r="M15" s="366">
        <f t="shared" si="0"/>
        <v>0</v>
      </c>
      <c r="N15" s="366"/>
      <c r="O15" s="366"/>
      <c r="P15" s="311"/>
    </row>
    <row r="16" spans="1:16" ht="15.75">
      <c r="A16" s="10" t="s">
        <v>31</v>
      </c>
      <c r="B16" s="380"/>
      <c r="C16" s="380"/>
      <c r="D16" s="380"/>
      <c r="E16" s="380"/>
      <c r="F16" s="380"/>
      <c r="G16" s="380"/>
      <c r="H16" s="366"/>
      <c r="I16" s="366"/>
      <c r="J16" s="366"/>
      <c r="K16" s="366"/>
      <c r="L16" s="366"/>
      <c r="M16" s="366">
        <f t="shared" si="0"/>
        <v>0</v>
      </c>
      <c r="N16" s="366"/>
      <c r="O16" s="366"/>
      <c r="P16" s="311"/>
    </row>
    <row r="17" spans="1:16" ht="19.899999999999999" customHeight="1">
      <c r="A17" s="10" t="s">
        <v>32</v>
      </c>
      <c r="B17" s="380"/>
      <c r="C17" s="380"/>
      <c r="D17" s="380"/>
      <c r="E17" s="380"/>
      <c r="F17" s="380"/>
      <c r="G17" s="380"/>
      <c r="H17" s="366"/>
      <c r="I17" s="366"/>
      <c r="J17" s="366"/>
      <c r="K17" s="366"/>
      <c r="L17" s="366"/>
      <c r="M17" s="366">
        <f t="shared" si="0"/>
        <v>0</v>
      </c>
      <c r="N17" s="366"/>
      <c r="O17" s="366"/>
      <c r="P17" s="311"/>
    </row>
    <row r="18" spans="1:16" ht="31.9" customHeight="1">
      <c r="A18" s="10" t="s">
        <v>33</v>
      </c>
      <c r="B18" s="380"/>
      <c r="C18" s="380"/>
      <c r="D18" s="380"/>
      <c r="E18" s="380"/>
      <c r="F18" s="380"/>
      <c r="G18" s="380"/>
      <c r="H18" s="366"/>
      <c r="I18" s="366"/>
      <c r="J18" s="366"/>
      <c r="K18" s="366"/>
      <c r="L18" s="366"/>
      <c r="M18" s="366">
        <f t="shared" si="0"/>
        <v>0</v>
      </c>
      <c r="N18" s="366"/>
      <c r="O18" s="366"/>
      <c r="P18" s="311"/>
    </row>
    <row r="19" spans="1:16" ht="15.75">
      <c r="A19" s="10" t="s">
        <v>34</v>
      </c>
      <c r="B19" s="380"/>
      <c r="C19" s="380"/>
      <c r="D19" s="380"/>
      <c r="E19" s="380"/>
      <c r="F19" s="380"/>
      <c r="G19" s="380"/>
      <c r="H19" s="366"/>
      <c r="I19" s="366"/>
      <c r="J19" s="366"/>
      <c r="K19" s="366"/>
      <c r="L19" s="366"/>
      <c r="M19" s="366">
        <f t="shared" si="0"/>
        <v>0</v>
      </c>
      <c r="N19" s="366"/>
      <c r="O19" s="366"/>
      <c r="P19" s="311"/>
    </row>
    <row r="20" spans="1:16" ht="15.75">
      <c r="A20" s="10" t="s">
        <v>35</v>
      </c>
      <c r="B20" s="380"/>
      <c r="C20" s="380"/>
      <c r="D20" s="380"/>
      <c r="E20" s="380"/>
      <c r="F20" s="380"/>
      <c r="G20" s="380"/>
      <c r="H20" s="366"/>
      <c r="I20" s="366"/>
      <c r="J20" s="366"/>
      <c r="K20" s="366"/>
      <c r="L20" s="366"/>
      <c r="M20" s="366">
        <f t="shared" si="0"/>
        <v>0</v>
      </c>
      <c r="N20" s="366"/>
      <c r="O20" s="366"/>
      <c r="P20" s="311">
        <v>2000</v>
      </c>
    </row>
    <row r="21" spans="1:16" ht="16.149999999999999" customHeight="1">
      <c r="A21" s="10" t="s">
        <v>36</v>
      </c>
      <c r="B21" s="380"/>
      <c r="C21" s="380"/>
      <c r="D21" s="380"/>
      <c r="E21" s="380"/>
      <c r="F21" s="380"/>
      <c r="G21" s="380"/>
      <c r="H21" s="366"/>
      <c r="I21" s="366"/>
      <c r="J21" s="366"/>
      <c r="K21" s="366"/>
      <c r="L21" s="366"/>
      <c r="M21" s="366">
        <f t="shared" si="0"/>
        <v>0</v>
      </c>
      <c r="N21" s="366"/>
      <c r="O21" s="366"/>
      <c r="P21" s="311">
        <v>0</v>
      </c>
    </row>
    <row r="22" spans="1:16" ht="16.149999999999999" customHeight="1">
      <c r="A22" s="10" t="s">
        <v>37</v>
      </c>
      <c r="B22" s="380"/>
      <c r="C22" s="380"/>
      <c r="D22" s="380"/>
      <c r="E22" s="380"/>
      <c r="F22" s="380"/>
      <c r="G22" s="380"/>
      <c r="H22" s="366"/>
      <c r="I22" s="366"/>
      <c r="J22" s="366"/>
      <c r="K22" s="366"/>
      <c r="L22" s="366"/>
      <c r="M22" s="366">
        <f t="shared" si="0"/>
        <v>0</v>
      </c>
      <c r="N22" s="366"/>
      <c r="O22" s="366"/>
      <c r="P22" s="311">
        <v>0</v>
      </c>
    </row>
    <row r="23" spans="1:16" ht="19.149999999999999" customHeight="1">
      <c r="A23" s="10" t="s">
        <v>38</v>
      </c>
      <c r="B23" s="380"/>
      <c r="C23" s="380"/>
      <c r="D23" s="380"/>
      <c r="E23" s="380"/>
      <c r="F23" s="380"/>
      <c r="G23" s="380"/>
      <c r="H23" s="366"/>
      <c r="I23" s="366"/>
      <c r="J23" s="366"/>
      <c r="K23" s="366"/>
      <c r="L23" s="366"/>
      <c r="M23" s="366">
        <f t="shared" si="0"/>
        <v>0</v>
      </c>
      <c r="N23" s="366"/>
      <c r="O23" s="366"/>
      <c r="P23" s="311"/>
    </row>
    <row r="24" spans="1:16" ht="15.75">
      <c r="A24" s="10" t="s">
        <v>39</v>
      </c>
      <c r="B24" s="380"/>
      <c r="C24" s="380"/>
      <c r="D24" s="380"/>
      <c r="E24" s="380"/>
      <c r="F24" s="380"/>
      <c r="G24" s="380"/>
      <c r="H24" s="366"/>
      <c r="I24" s="366"/>
      <c r="J24" s="366"/>
      <c r="K24" s="366"/>
      <c r="L24" s="366"/>
      <c r="M24" s="366">
        <f t="shared" si="0"/>
        <v>0</v>
      </c>
      <c r="N24" s="366"/>
      <c r="O24" s="366"/>
      <c r="P24" s="311"/>
    </row>
    <row r="25" spans="1:16" ht="15.75">
      <c r="A25" s="10" t="s">
        <v>40</v>
      </c>
      <c r="B25" s="380"/>
      <c r="C25" s="380"/>
      <c r="D25" s="380"/>
      <c r="E25" s="380"/>
      <c r="F25" s="380"/>
      <c r="G25" s="380"/>
      <c r="H25" s="366"/>
      <c r="I25" s="366"/>
      <c r="J25" s="366"/>
      <c r="K25" s="366"/>
      <c r="L25" s="366"/>
      <c r="M25" s="366">
        <f t="shared" si="0"/>
        <v>0</v>
      </c>
      <c r="N25" s="366"/>
      <c r="O25" s="366"/>
      <c r="P25" s="311">
        <v>3000</v>
      </c>
    </row>
    <row r="26" spans="1:16" ht="31.5">
      <c r="A26" s="10" t="s">
        <v>41</v>
      </c>
      <c r="B26" s="380"/>
      <c r="C26" s="380"/>
      <c r="D26" s="380"/>
      <c r="E26" s="380"/>
      <c r="F26" s="380"/>
      <c r="G26" s="380"/>
      <c r="H26" s="366"/>
      <c r="I26" s="366"/>
      <c r="J26" s="366"/>
      <c r="K26" s="366"/>
      <c r="L26" s="366"/>
      <c r="M26" s="366">
        <f t="shared" si="0"/>
        <v>0</v>
      </c>
      <c r="N26" s="366"/>
      <c r="O26" s="366"/>
      <c r="P26" s="311"/>
    </row>
    <row r="27" spans="1:16" ht="24" customHeight="1">
      <c r="A27" s="10" t="s">
        <v>42</v>
      </c>
      <c r="B27" s="380"/>
      <c r="C27" s="380"/>
      <c r="D27" s="380"/>
      <c r="E27" s="380"/>
      <c r="F27" s="380"/>
      <c r="G27" s="380"/>
      <c r="H27" s="366"/>
      <c r="I27" s="366"/>
      <c r="J27" s="366"/>
      <c r="K27" s="366"/>
      <c r="L27" s="366"/>
      <c r="M27" s="366">
        <f t="shared" si="0"/>
        <v>0</v>
      </c>
      <c r="N27" s="366"/>
      <c r="O27" s="366"/>
      <c r="P27" s="311"/>
    </row>
    <row r="28" spans="1:16" ht="15.75">
      <c r="A28" s="10" t="s">
        <v>43</v>
      </c>
      <c r="B28" s="380"/>
      <c r="C28" s="380"/>
      <c r="D28" s="380"/>
      <c r="E28" s="380"/>
      <c r="F28" s="380"/>
      <c r="G28" s="380"/>
      <c r="H28" s="366"/>
      <c r="I28" s="366"/>
      <c r="J28" s="366"/>
      <c r="K28" s="366"/>
      <c r="L28" s="366"/>
      <c r="M28" s="366">
        <f t="shared" si="0"/>
        <v>0</v>
      </c>
      <c r="N28" s="366"/>
      <c r="O28" s="366"/>
      <c r="P28" s="311"/>
    </row>
    <row r="29" spans="1:16" ht="31.5">
      <c r="A29" s="10" t="s">
        <v>44</v>
      </c>
      <c r="B29" s="380"/>
      <c r="C29" s="380"/>
      <c r="D29" s="380"/>
      <c r="E29" s="380"/>
      <c r="F29" s="380"/>
      <c r="G29" s="380"/>
      <c r="H29" s="366"/>
      <c r="I29" s="366"/>
      <c r="J29" s="366"/>
      <c r="K29" s="366"/>
      <c r="L29" s="366"/>
      <c r="M29" s="366">
        <f t="shared" si="0"/>
        <v>0</v>
      </c>
      <c r="N29" s="366"/>
      <c r="O29" s="366"/>
      <c r="P29" s="311"/>
    </row>
    <row r="30" spans="1:16" ht="15.75">
      <c r="A30" s="10" t="s">
        <v>45</v>
      </c>
      <c r="B30" s="380"/>
      <c r="C30" s="380"/>
      <c r="D30" s="380"/>
      <c r="E30" s="380"/>
      <c r="F30" s="380"/>
      <c r="G30" s="380"/>
      <c r="H30" s="366"/>
      <c r="I30" s="366"/>
      <c r="J30" s="366"/>
      <c r="K30" s="366"/>
      <c r="L30" s="366"/>
      <c r="M30" s="366">
        <f t="shared" si="0"/>
        <v>0</v>
      </c>
      <c r="N30" s="366"/>
      <c r="O30" s="366"/>
      <c r="P30" s="311"/>
    </row>
    <row r="31" spans="1:16" ht="19.899999999999999" customHeight="1">
      <c r="A31" s="10" t="s">
        <v>46</v>
      </c>
      <c r="B31" s="380"/>
      <c r="C31" s="380"/>
      <c r="D31" s="380"/>
      <c r="E31" s="380"/>
      <c r="F31" s="380"/>
      <c r="G31" s="380"/>
      <c r="H31" s="366"/>
      <c r="I31" s="366"/>
      <c r="J31" s="366"/>
      <c r="K31" s="366"/>
      <c r="L31" s="366"/>
      <c r="M31" s="366">
        <f t="shared" si="0"/>
        <v>0</v>
      </c>
      <c r="N31" s="366"/>
      <c r="O31" s="366"/>
      <c r="P31" s="311"/>
    </row>
    <row r="32" spans="1:16" ht="15.75">
      <c r="A32" s="10" t="s">
        <v>47</v>
      </c>
      <c r="B32" s="380"/>
      <c r="C32" s="380"/>
      <c r="D32" s="380"/>
      <c r="E32" s="380"/>
      <c r="F32" s="380"/>
      <c r="G32" s="380"/>
      <c r="H32" s="366"/>
      <c r="I32" s="366"/>
      <c r="J32" s="366"/>
      <c r="K32" s="366"/>
      <c r="L32" s="366"/>
      <c r="M32" s="366">
        <f t="shared" si="0"/>
        <v>0</v>
      </c>
      <c r="N32" s="366"/>
      <c r="O32" s="366"/>
      <c r="P32" s="311"/>
    </row>
    <row r="33" spans="1:16" ht="18.600000000000001" customHeight="1">
      <c r="A33" s="10" t="s">
        <v>48</v>
      </c>
      <c r="B33" s="380"/>
      <c r="C33" s="380"/>
      <c r="D33" s="380"/>
      <c r="E33" s="380"/>
      <c r="F33" s="380"/>
      <c r="G33" s="380"/>
      <c r="H33" s="366"/>
      <c r="I33" s="366"/>
      <c r="J33" s="366"/>
      <c r="K33" s="366"/>
      <c r="L33" s="366"/>
      <c r="M33" s="366">
        <f t="shared" si="0"/>
        <v>0</v>
      </c>
      <c r="N33" s="366"/>
      <c r="O33" s="366"/>
      <c r="P33" s="311"/>
    </row>
    <row r="34" spans="1:16" ht="16.149999999999999" customHeight="1">
      <c r="A34" s="10" t="s">
        <v>49</v>
      </c>
      <c r="B34" s="380"/>
      <c r="C34" s="380"/>
      <c r="D34" s="380"/>
      <c r="E34" s="380"/>
      <c r="F34" s="380"/>
      <c r="G34" s="380"/>
      <c r="H34" s="366"/>
      <c r="I34" s="366"/>
      <c r="J34" s="366"/>
      <c r="K34" s="366"/>
      <c r="L34" s="366"/>
      <c r="M34" s="366">
        <f t="shared" si="0"/>
        <v>0</v>
      </c>
      <c r="N34" s="366"/>
      <c r="O34" s="366"/>
      <c r="P34" s="311"/>
    </row>
    <row r="35" spans="1:16" ht="15.75">
      <c r="A35" s="10" t="s">
        <v>50</v>
      </c>
      <c r="B35" s="380"/>
      <c r="C35" s="380"/>
      <c r="D35" s="380"/>
      <c r="E35" s="380"/>
      <c r="F35" s="380"/>
      <c r="G35" s="380"/>
      <c r="H35" s="366"/>
      <c r="I35" s="366"/>
      <c r="J35" s="366"/>
      <c r="K35" s="366"/>
      <c r="L35" s="366"/>
      <c r="M35" s="366">
        <f t="shared" si="0"/>
        <v>0</v>
      </c>
      <c r="N35" s="366"/>
      <c r="O35" s="366"/>
      <c r="P35" s="311"/>
    </row>
    <row r="36" spans="1:16" ht="15.75">
      <c r="A36" s="10" t="s">
        <v>51</v>
      </c>
      <c r="B36" s="380"/>
      <c r="C36" s="380"/>
      <c r="D36" s="380"/>
      <c r="E36" s="380"/>
      <c r="F36" s="380"/>
      <c r="G36" s="380"/>
      <c r="H36" s="366"/>
      <c r="I36" s="366"/>
      <c r="J36" s="366"/>
      <c r="K36" s="366"/>
      <c r="L36" s="366"/>
      <c r="M36" s="366">
        <f t="shared" si="0"/>
        <v>0</v>
      </c>
      <c r="N36" s="366"/>
      <c r="O36" s="366"/>
      <c r="P36" s="311"/>
    </row>
    <row r="37" spans="1:16" ht="19.899999999999999" customHeight="1">
      <c r="A37" s="10" t="s">
        <v>52</v>
      </c>
      <c r="B37" s="380"/>
      <c r="C37" s="380"/>
      <c r="D37" s="380"/>
      <c r="E37" s="380"/>
      <c r="F37" s="380"/>
      <c r="G37" s="380"/>
      <c r="H37" s="366"/>
      <c r="I37" s="366"/>
      <c r="J37" s="366"/>
      <c r="K37" s="366"/>
      <c r="L37" s="366"/>
      <c r="M37" s="366">
        <f t="shared" si="0"/>
        <v>0</v>
      </c>
      <c r="N37" s="366"/>
      <c r="O37" s="366"/>
      <c r="P37" s="311"/>
    </row>
    <row r="38" spans="1:16" ht="15.75">
      <c r="A38" s="10" t="s">
        <v>53</v>
      </c>
      <c r="B38" s="380"/>
      <c r="C38" s="380"/>
      <c r="D38" s="380"/>
      <c r="E38" s="380"/>
      <c r="F38" s="380"/>
      <c r="G38" s="380"/>
      <c r="H38" s="366"/>
      <c r="I38" s="366"/>
      <c r="J38" s="366"/>
      <c r="K38" s="366"/>
      <c r="L38" s="366"/>
      <c r="M38" s="366">
        <f t="shared" si="0"/>
        <v>0</v>
      </c>
      <c r="N38" s="366"/>
      <c r="O38" s="366"/>
      <c r="P38" s="311"/>
    </row>
    <row r="39" spans="1:16" ht="31.5">
      <c r="A39" s="10" t="s">
        <v>54</v>
      </c>
      <c r="B39" s="380"/>
      <c r="C39" s="380"/>
      <c r="D39" s="380"/>
      <c r="E39" s="380"/>
      <c r="F39" s="380"/>
      <c r="G39" s="380"/>
      <c r="H39" s="366"/>
      <c r="I39" s="366"/>
      <c r="J39" s="366"/>
      <c r="K39" s="366"/>
      <c r="L39" s="366"/>
      <c r="M39" s="366">
        <f t="shared" si="0"/>
        <v>0</v>
      </c>
      <c r="N39" s="366"/>
      <c r="O39" s="366"/>
      <c r="P39" s="311"/>
    </row>
    <row r="40" spans="1:16" ht="15.75">
      <c r="A40" s="10" t="s">
        <v>55</v>
      </c>
      <c r="B40" s="380"/>
      <c r="C40" s="380"/>
      <c r="D40" s="380"/>
      <c r="E40" s="380"/>
      <c r="F40" s="380"/>
      <c r="G40" s="380"/>
      <c r="H40" s="366"/>
      <c r="I40" s="366"/>
      <c r="J40" s="366"/>
      <c r="K40" s="366"/>
      <c r="L40" s="366"/>
      <c r="M40" s="366">
        <f t="shared" si="0"/>
        <v>0</v>
      </c>
      <c r="N40" s="366"/>
      <c r="O40" s="366"/>
      <c r="P40" s="311"/>
    </row>
    <row r="41" spans="1:16" ht="15.75">
      <c r="A41" s="10" t="s">
        <v>56</v>
      </c>
      <c r="B41" s="380"/>
      <c r="C41" s="380"/>
      <c r="D41" s="380"/>
      <c r="E41" s="380"/>
      <c r="F41" s="380"/>
      <c r="G41" s="380"/>
      <c r="H41" s="366"/>
      <c r="I41" s="366"/>
      <c r="J41" s="366"/>
      <c r="K41" s="366"/>
      <c r="L41" s="366"/>
      <c r="M41" s="366">
        <f t="shared" si="0"/>
        <v>0</v>
      </c>
      <c r="N41" s="366"/>
      <c r="O41" s="366"/>
      <c r="P41" s="311">
        <v>2500</v>
      </c>
    </row>
    <row r="42" spans="1:16" ht="15.6" customHeight="1">
      <c r="A42" s="10" t="s">
        <v>57</v>
      </c>
      <c r="B42" s="380"/>
      <c r="C42" s="380"/>
      <c r="D42" s="380"/>
      <c r="E42" s="380"/>
      <c r="F42" s="380"/>
      <c r="G42" s="380"/>
      <c r="H42" s="366"/>
      <c r="I42" s="366"/>
      <c r="J42" s="366"/>
      <c r="K42" s="366"/>
      <c r="L42" s="366"/>
      <c r="M42" s="366">
        <f t="shared" si="0"/>
        <v>0</v>
      </c>
      <c r="N42" s="366"/>
      <c r="O42" s="366"/>
      <c r="P42" s="311"/>
    </row>
    <row r="43" spans="1:16" ht="15.75">
      <c r="A43" s="10" t="s">
        <v>58</v>
      </c>
      <c r="B43" s="380"/>
      <c r="C43" s="380"/>
      <c r="D43" s="380"/>
      <c r="E43" s="380"/>
      <c r="F43" s="380"/>
      <c r="G43" s="380"/>
      <c r="H43" s="366"/>
      <c r="I43" s="366"/>
      <c r="J43" s="366"/>
      <c r="K43" s="366"/>
      <c r="L43" s="366"/>
      <c r="M43" s="366">
        <f t="shared" si="0"/>
        <v>0</v>
      </c>
      <c r="N43" s="366"/>
      <c r="O43" s="366"/>
      <c r="P43" s="311">
        <v>4500</v>
      </c>
    </row>
    <row r="44" spans="1:16" ht="15.75">
      <c r="A44" s="10" t="s">
        <v>59</v>
      </c>
      <c r="B44" s="380"/>
      <c r="C44" s="380"/>
      <c r="D44" s="380"/>
      <c r="E44" s="380"/>
      <c r="F44" s="380"/>
      <c r="G44" s="380"/>
      <c r="H44" s="366"/>
      <c r="I44" s="366"/>
      <c r="J44" s="366"/>
      <c r="K44" s="366"/>
      <c r="L44" s="366"/>
      <c r="M44" s="366">
        <f t="shared" si="0"/>
        <v>0</v>
      </c>
      <c r="N44" s="366"/>
      <c r="O44" s="366"/>
      <c r="P44" s="311"/>
    </row>
    <row r="45" spans="1:16" ht="15.75">
      <c r="A45" s="10" t="s">
        <v>60</v>
      </c>
      <c r="B45" s="380">
        <v>11577</v>
      </c>
      <c r="C45" s="380"/>
      <c r="D45" s="380">
        <v>123</v>
      </c>
      <c r="E45" s="380">
        <v>194</v>
      </c>
      <c r="F45" s="380"/>
      <c r="G45" s="380"/>
      <c r="H45" s="366"/>
      <c r="I45" s="366"/>
      <c r="J45" s="366">
        <v>5000</v>
      </c>
      <c r="K45" s="366"/>
      <c r="L45" s="366"/>
      <c r="M45" s="366">
        <f t="shared" si="0"/>
        <v>0</v>
      </c>
      <c r="N45" s="366"/>
      <c r="O45" s="366"/>
      <c r="P45" s="311">
        <v>2015</v>
      </c>
    </row>
    <row r="46" spans="1:16" ht="15" customHeight="1">
      <c r="A46" s="10" t="s">
        <v>61</v>
      </c>
      <c r="B46" s="380"/>
      <c r="C46" s="380"/>
      <c r="D46" s="380"/>
      <c r="E46" s="380"/>
      <c r="F46" s="380"/>
      <c r="G46" s="380"/>
      <c r="H46" s="366"/>
      <c r="I46" s="366"/>
      <c r="J46" s="366"/>
      <c r="K46" s="366"/>
      <c r="L46" s="366">
        <v>1545</v>
      </c>
      <c r="M46" s="366">
        <f t="shared" si="0"/>
        <v>1545</v>
      </c>
      <c r="N46" s="366"/>
      <c r="O46" s="366"/>
      <c r="P46" s="311"/>
    </row>
    <row r="47" spans="1:16" ht="18" customHeight="1">
      <c r="A47" s="10" t="s">
        <v>62</v>
      </c>
      <c r="B47" s="380"/>
      <c r="C47" s="380"/>
      <c r="D47" s="380"/>
      <c r="E47" s="380"/>
      <c r="F47" s="380"/>
      <c r="G47" s="380"/>
      <c r="H47" s="366"/>
      <c r="I47" s="366"/>
      <c r="J47" s="366"/>
      <c r="K47" s="366"/>
      <c r="L47" s="366"/>
      <c r="M47" s="366">
        <f t="shared" si="0"/>
        <v>0</v>
      </c>
      <c r="N47" s="366"/>
      <c r="O47" s="366"/>
      <c r="P47" s="311"/>
    </row>
    <row r="48" spans="1:16" ht="19.899999999999999" customHeight="1">
      <c r="A48" s="10" t="s">
        <v>63</v>
      </c>
      <c r="B48" s="380"/>
      <c r="C48" s="380"/>
      <c r="D48" s="380"/>
      <c r="E48" s="380"/>
      <c r="F48" s="380"/>
      <c r="G48" s="380"/>
      <c r="H48" s="366"/>
      <c r="I48" s="366"/>
      <c r="J48" s="366"/>
      <c r="K48" s="366"/>
      <c r="L48" s="366"/>
      <c r="M48" s="366">
        <f t="shared" si="0"/>
        <v>0</v>
      </c>
      <c r="N48" s="366"/>
      <c r="O48" s="366"/>
      <c r="P48" s="311"/>
    </row>
    <row r="49" spans="1:16" ht="29.45" customHeight="1">
      <c r="A49" s="10" t="s">
        <v>92</v>
      </c>
      <c r="B49" s="380"/>
      <c r="C49" s="380"/>
      <c r="D49" s="380"/>
      <c r="E49" s="380"/>
      <c r="F49" s="380"/>
      <c r="G49" s="380"/>
      <c r="H49" s="366"/>
      <c r="I49" s="366"/>
      <c r="J49" s="366"/>
      <c r="K49" s="366"/>
      <c r="L49" s="366"/>
      <c r="M49" s="366">
        <f t="shared" si="0"/>
        <v>0</v>
      </c>
      <c r="N49" s="366"/>
      <c r="O49" s="366"/>
      <c r="P49" s="311"/>
    </row>
    <row r="50" spans="1:16" ht="19.899999999999999" customHeight="1">
      <c r="A50" s="10" t="s">
        <v>64</v>
      </c>
      <c r="B50" s="380"/>
      <c r="C50" s="380"/>
      <c r="D50" s="380"/>
      <c r="E50" s="380"/>
      <c r="F50" s="380"/>
      <c r="G50" s="380"/>
      <c r="H50" s="366"/>
      <c r="I50" s="366"/>
      <c r="J50" s="366"/>
      <c r="K50" s="366"/>
      <c r="L50" s="366"/>
      <c r="M50" s="366">
        <f t="shared" si="0"/>
        <v>0</v>
      </c>
      <c r="N50" s="366"/>
      <c r="O50" s="366"/>
      <c r="P50" s="311"/>
    </row>
    <row r="51" spans="1:16" ht="19.899999999999999" customHeight="1">
      <c r="A51" s="10" t="s">
        <v>65</v>
      </c>
      <c r="B51" s="380"/>
      <c r="C51" s="380"/>
      <c r="D51" s="380"/>
      <c r="E51" s="380"/>
      <c r="F51" s="380"/>
      <c r="G51" s="380"/>
      <c r="H51" s="366"/>
      <c r="I51" s="366"/>
      <c r="J51" s="366"/>
      <c r="K51" s="366"/>
      <c r="L51" s="366"/>
      <c r="M51" s="366">
        <f t="shared" si="0"/>
        <v>0</v>
      </c>
      <c r="N51" s="366"/>
      <c r="O51" s="366"/>
      <c r="P51" s="311"/>
    </row>
    <row r="52" spans="1:16" ht="15.75">
      <c r="A52" s="10" t="s">
        <v>66</v>
      </c>
      <c r="B52" s="380"/>
      <c r="C52" s="380"/>
      <c r="D52" s="380"/>
      <c r="E52" s="380"/>
      <c r="F52" s="380"/>
      <c r="G52" s="380"/>
      <c r="H52" s="366"/>
      <c r="I52" s="366"/>
      <c r="J52" s="366"/>
      <c r="K52" s="366"/>
      <c r="L52" s="366"/>
      <c r="M52" s="366">
        <f t="shared" si="0"/>
        <v>0</v>
      </c>
      <c r="N52" s="366"/>
      <c r="O52" s="366"/>
      <c r="P52" s="311"/>
    </row>
    <row r="53" spans="1:16" ht="15.75">
      <c r="A53" s="10" t="s">
        <v>67</v>
      </c>
      <c r="B53" s="380"/>
      <c r="C53" s="380"/>
      <c r="D53" s="380"/>
      <c r="E53" s="380"/>
      <c r="F53" s="380"/>
      <c r="G53" s="380"/>
      <c r="H53" s="366"/>
      <c r="I53" s="366"/>
      <c r="J53" s="366"/>
      <c r="K53" s="366"/>
      <c r="L53" s="366"/>
      <c r="M53" s="366">
        <f t="shared" si="0"/>
        <v>0</v>
      </c>
      <c r="N53" s="366"/>
      <c r="O53" s="366"/>
      <c r="P53" s="311"/>
    </row>
    <row r="54" spans="1:16" ht="15.75">
      <c r="A54" s="10" t="s">
        <v>68</v>
      </c>
      <c r="B54" s="380"/>
      <c r="C54" s="380"/>
      <c r="D54" s="380"/>
      <c r="E54" s="380"/>
      <c r="F54" s="380"/>
      <c r="G54" s="380"/>
      <c r="H54" s="366"/>
      <c r="I54" s="366"/>
      <c r="J54" s="366"/>
      <c r="K54" s="366"/>
      <c r="L54" s="366"/>
      <c r="M54" s="366">
        <f t="shared" si="0"/>
        <v>0</v>
      </c>
      <c r="N54" s="366"/>
      <c r="O54" s="366"/>
      <c r="P54" s="311"/>
    </row>
    <row r="55" spans="1:16" ht="31.5">
      <c r="A55" s="10" t="s">
        <v>69</v>
      </c>
      <c r="B55" s="380"/>
      <c r="C55" s="380"/>
      <c r="D55" s="380"/>
      <c r="E55" s="380"/>
      <c r="F55" s="380"/>
      <c r="G55" s="380"/>
      <c r="H55" s="366"/>
      <c r="I55" s="366"/>
      <c r="J55" s="366"/>
      <c r="K55" s="366"/>
      <c r="L55" s="366"/>
      <c r="M55" s="366">
        <f t="shared" si="0"/>
        <v>0</v>
      </c>
      <c r="N55" s="366"/>
      <c r="O55" s="366"/>
      <c r="P55" s="311"/>
    </row>
    <row r="56" spans="1:16" ht="15.75">
      <c r="A56" s="10" t="s">
        <v>70</v>
      </c>
      <c r="B56" s="380"/>
      <c r="C56" s="380"/>
      <c r="D56" s="380"/>
      <c r="E56" s="380"/>
      <c r="F56" s="380"/>
      <c r="G56" s="380"/>
      <c r="H56" s="366"/>
      <c r="I56" s="366"/>
      <c r="J56" s="366"/>
      <c r="K56" s="366"/>
      <c r="L56" s="366"/>
      <c r="M56" s="366">
        <f t="shared" si="0"/>
        <v>0</v>
      </c>
      <c r="N56" s="366"/>
      <c r="O56" s="366"/>
      <c r="P56" s="311">
        <v>2500</v>
      </c>
    </row>
    <row r="57" spans="1:16" ht="15.75">
      <c r="A57" s="10" t="s">
        <v>71</v>
      </c>
      <c r="B57" s="380"/>
      <c r="C57" s="380"/>
      <c r="D57" s="380"/>
      <c r="E57" s="380"/>
      <c r="F57" s="380"/>
      <c r="G57" s="380"/>
      <c r="H57" s="366"/>
      <c r="I57" s="366"/>
      <c r="J57" s="366"/>
      <c r="K57" s="366"/>
      <c r="L57" s="366"/>
      <c r="M57" s="366">
        <f t="shared" si="0"/>
        <v>0</v>
      </c>
      <c r="N57" s="366"/>
      <c r="O57" s="366"/>
      <c r="P57" s="311">
        <v>1000</v>
      </c>
    </row>
    <row r="58" spans="1:16" ht="15.75">
      <c r="A58" s="10" t="s">
        <v>72</v>
      </c>
      <c r="B58" s="380"/>
      <c r="C58" s="380"/>
      <c r="D58" s="380"/>
      <c r="E58" s="380"/>
      <c r="F58" s="380"/>
      <c r="G58" s="380"/>
      <c r="H58" s="366"/>
      <c r="I58" s="366"/>
      <c r="J58" s="366"/>
      <c r="K58" s="366"/>
      <c r="L58" s="366"/>
      <c r="M58" s="366">
        <f t="shared" si="0"/>
        <v>0</v>
      </c>
      <c r="N58" s="366"/>
      <c r="O58" s="366"/>
      <c r="P58" s="311"/>
    </row>
    <row r="59" spans="1:16" ht="15.75">
      <c r="A59" s="10" t="s">
        <v>73</v>
      </c>
      <c r="B59" s="380"/>
      <c r="C59" s="380"/>
      <c r="D59" s="380"/>
      <c r="E59" s="380"/>
      <c r="F59" s="380"/>
      <c r="G59" s="380"/>
      <c r="H59" s="366"/>
      <c r="I59" s="366"/>
      <c r="J59" s="366"/>
      <c r="K59" s="366"/>
      <c r="L59" s="366"/>
      <c r="M59" s="366">
        <f t="shared" si="0"/>
        <v>0</v>
      </c>
      <c r="N59" s="366"/>
      <c r="O59" s="366"/>
      <c r="P59" s="311"/>
    </row>
    <row r="60" spans="1:16" ht="31.5">
      <c r="A60" s="10" t="s">
        <v>74</v>
      </c>
      <c r="B60" s="380"/>
      <c r="C60" s="380"/>
      <c r="D60" s="380"/>
      <c r="E60" s="380"/>
      <c r="F60" s="380"/>
      <c r="G60" s="380"/>
      <c r="H60" s="366"/>
      <c r="I60" s="366"/>
      <c r="J60" s="366"/>
      <c r="K60" s="366"/>
      <c r="L60" s="366"/>
      <c r="M60" s="366">
        <f t="shared" si="0"/>
        <v>0</v>
      </c>
      <c r="N60" s="366"/>
      <c r="O60" s="366"/>
      <c r="P60" s="311"/>
    </row>
    <row r="61" spans="1:16" ht="15.75">
      <c r="A61" s="10" t="s">
        <v>75</v>
      </c>
      <c r="B61" s="380"/>
      <c r="C61" s="380"/>
      <c r="D61" s="380"/>
      <c r="E61" s="380"/>
      <c r="F61" s="380"/>
      <c r="G61" s="380"/>
      <c r="H61" s="366"/>
      <c r="I61" s="366"/>
      <c r="J61" s="366"/>
      <c r="K61" s="366"/>
      <c r="L61" s="366"/>
      <c r="M61" s="366">
        <f t="shared" si="0"/>
        <v>0</v>
      </c>
      <c r="N61" s="366"/>
      <c r="O61" s="366"/>
      <c r="P61" s="311"/>
    </row>
    <row r="62" spans="1:16" ht="15.75">
      <c r="A62" s="10" t="s">
        <v>76</v>
      </c>
      <c r="B62" s="380"/>
      <c r="C62" s="380">
        <v>1184</v>
      </c>
      <c r="D62" s="380"/>
      <c r="E62" s="380"/>
      <c r="F62" s="380">
        <v>12734</v>
      </c>
      <c r="G62" s="380">
        <v>2929</v>
      </c>
      <c r="H62" s="366">
        <v>11048</v>
      </c>
      <c r="I62" s="366">
        <v>3007</v>
      </c>
      <c r="J62" s="366">
        <v>2065</v>
      </c>
      <c r="K62" s="366"/>
      <c r="L62" s="366"/>
      <c r="M62" s="366">
        <f t="shared" si="0"/>
        <v>0</v>
      </c>
      <c r="N62" s="366"/>
      <c r="O62" s="366"/>
      <c r="P62" s="311">
        <v>2679</v>
      </c>
    </row>
    <row r="63" spans="1:16" ht="19.899999999999999" customHeight="1">
      <c r="A63" s="10" t="s">
        <v>77</v>
      </c>
      <c r="B63" s="380"/>
      <c r="C63" s="380"/>
      <c r="D63" s="380"/>
      <c r="E63" s="380"/>
      <c r="F63" s="380"/>
      <c r="G63" s="380"/>
      <c r="H63" s="366"/>
      <c r="I63" s="366"/>
      <c r="J63" s="366"/>
      <c r="K63" s="366"/>
      <c r="L63" s="366"/>
      <c r="M63" s="366">
        <f t="shared" si="0"/>
        <v>0</v>
      </c>
      <c r="N63" s="366"/>
      <c r="O63" s="366"/>
      <c r="P63" s="311"/>
    </row>
    <row r="64" spans="1:16" ht="15.75">
      <c r="A64" s="10" t="s">
        <v>78</v>
      </c>
      <c r="B64" s="380"/>
      <c r="C64" s="380"/>
      <c r="D64" s="380"/>
      <c r="E64" s="380"/>
      <c r="F64" s="380"/>
      <c r="G64" s="380"/>
      <c r="H64" s="366"/>
      <c r="I64" s="366"/>
      <c r="J64" s="366"/>
      <c r="K64" s="366"/>
      <c r="L64" s="366"/>
      <c r="M64" s="366">
        <f t="shared" si="0"/>
        <v>0</v>
      </c>
      <c r="N64" s="366"/>
      <c r="O64" s="366"/>
      <c r="P64" s="311"/>
    </row>
    <row r="65" spans="1:16" ht="15.75">
      <c r="A65" s="10" t="s">
        <v>79</v>
      </c>
      <c r="B65" s="380"/>
      <c r="C65" s="380"/>
      <c r="D65" s="380"/>
      <c r="E65" s="380"/>
      <c r="F65" s="380"/>
      <c r="G65" s="380"/>
      <c r="H65" s="366"/>
      <c r="I65" s="366"/>
      <c r="J65" s="366"/>
      <c r="K65" s="366"/>
      <c r="L65" s="366"/>
      <c r="M65" s="366">
        <f t="shared" si="0"/>
        <v>0</v>
      </c>
      <c r="N65" s="366"/>
      <c r="O65" s="366"/>
      <c r="P65" s="311">
        <v>1000</v>
      </c>
    </row>
    <row r="66" spans="1:16" ht="31.5">
      <c r="A66" s="10" t="s">
        <v>80</v>
      </c>
      <c r="B66" s="380"/>
      <c r="C66" s="380"/>
      <c r="D66" s="380"/>
      <c r="E66" s="380"/>
      <c r="F66" s="380"/>
      <c r="G66" s="380"/>
      <c r="H66" s="366"/>
      <c r="I66" s="366"/>
      <c r="J66" s="366"/>
      <c r="K66" s="366"/>
      <c r="L66" s="366"/>
      <c r="M66" s="366">
        <f t="shared" si="0"/>
        <v>0</v>
      </c>
      <c r="N66" s="366"/>
      <c r="O66" s="366"/>
      <c r="P66" s="311"/>
    </row>
    <row r="67" spans="1:16" ht="15.75">
      <c r="A67" s="10" t="s">
        <v>81</v>
      </c>
      <c r="B67" s="380"/>
      <c r="C67" s="380"/>
      <c r="D67" s="380"/>
      <c r="E67" s="380"/>
      <c r="F67" s="380"/>
      <c r="G67" s="380"/>
      <c r="H67" s="366"/>
      <c r="I67" s="366"/>
      <c r="J67" s="366"/>
      <c r="K67" s="366"/>
      <c r="L67" s="366"/>
      <c r="M67" s="366">
        <f t="shared" si="0"/>
        <v>0</v>
      </c>
      <c r="N67" s="366"/>
      <c r="O67" s="366"/>
      <c r="P67" s="311">
        <v>1000</v>
      </c>
    </row>
    <row r="68" spans="1:16" ht="15.75">
      <c r="A68" s="10" t="s">
        <v>82</v>
      </c>
      <c r="B68" s="380"/>
      <c r="C68" s="380"/>
      <c r="D68" s="380"/>
      <c r="E68" s="380"/>
      <c r="F68" s="380"/>
      <c r="G68" s="380"/>
      <c r="H68" s="366"/>
      <c r="I68" s="366"/>
      <c r="J68" s="366"/>
      <c r="K68" s="366"/>
      <c r="L68" s="366"/>
      <c r="M68" s="366">
        <f t="shared" si="0"/>
        <v>0</v>
      </c>
      <c r="N68" s="366"/>
      <c r="O68" s="366"/>
      <c r="P68" s="311">
        <v>5000</v>
      </c>
    </row>
    <row r="69" spans="1:16" ht="21" customHeight="1">
      <c r="A69" s="10" t="s">
        <v>83</v>
      </c>
      <c r="B69" s="380"/>
      <c r="C69" s="380"/>
      <c r="D69" s="380"/>
      <c r="E69" s="380"/>
      <c r="F69" s="380"/>
      <c r="G69" s="380"/>
      <c r="H69" s="366"/>
      <c r="I69" s="366"/>
      <c r="J69" s="366"/>
      <c r="K69" s="366"/>
      <c r="L69" s="366"/>
      <c r="M69" s="366">
        <f t="shared" si="0"/>
        <v>0</v>
      </c>
      <c r="N69" s="366"/>
      <c r="O69" s="366"/>
      <c r="P69" s="311"/>
    </row>
    <row r="70" spans="1:16" ht="15.75">
      <c r="A70" s="10" t="s">
        <v>84</v>
      </c>
      <c r="B70" s="380"/>
      <c r="C70" s="380"/>
      <c r="D70" s="380"/>
      <c r="E70" s="380"/>
      <c r="F70" s="380"/>
      <c r="G70" s="380"/>
      <c r="H70" s="366"/>
      <c r="I70" s="366"/>
      <c r="J70" s="366"/>
      <c r="K70" s="366"/>
      <c r="L70" s="366"/>
      <c r="M70" s="366">
        <f t="shared" si="0"/>
        <v>0</v>
      </c>
      <c r="N70" s="366"/>
      <c r="O70" s="366"/>
      <c r="P70" s="311">
        <v>2000</v>
      </c>
    </row>
    <row r="71" spans="1:16" ht="15.75">
      <c r="A71" s="10" t="s">
        <v>85</v>
      </c>
      <c r="B71" s="380"/>
      <c r="C71" s="380"/>
      <c r="D71" s="380"/>
      <c r="E71" s="380"/>
      <c r="F71" s="380"/>
      <c r="G71" s="380"/>
      <c r="H71" s="366"/>
      <c r="I71" s="366"/>
      <c r="J71" s="366"/>
      <c r="K71" s="366"/>
      <c r="L71" s="366"/>
      <c r="M71" s="366">
        <f t="shared" si="0"/>
        <v>0</v>
      </c>
      <c r="N71" s="366"/>
      <c r="O71" s="366"/>
      <c r="P71" s="311">
        <v>5000</v>
      </c>
    </row>
    <row r="72" spans="1:16" ht="31.5">
      <c r="A72" s="10" t="s">
        <v>86</v>
      </c>
      <c r="B72" s="380"/>
      <c r="C72" s="380"/>
      <c r="D72" s="380"/>
      <c r="E72" s="380"/>
      <c r="F72" s="380"/>
      <c r="G72" s="380"/>
      <c r="H72" s="366"/>
      <c r="I72" s="366"/>
      <c r="J72" s="366"/>
      <c r="K72" s="366"/>
      <c r="L72" s="366"/>
      <c r="M72" s="366">
        <f t="shared" si="0"/>
        <v>0</v>
      </c>
      <c r="N72" s="366">
        <v>21792</v>
      </c>
      <c r="O72" s="366"/>
      <c r="P72" s="311"/>
    </row>
    <row r="73" spans="1:16" ht="32.25" thickBot="1">
      <c r="A73" s="11" t="s">
        <v>87</v>
      </c>
      <c r="B73" s="380"/>
      <c r="C73" s="380"/>
      <c r="D73" s="380"/>
      <c r="E73" s="380"/>
      <c r="F73" s="380"/>
      <c r="G73" s="380"/>
      <c r="H73" s="366"/>
      <c r="I73" s="366"/>
      <c r="J73" s="366"/>
      <c r="K73" s="366"/>
      <c r="L73" s="366"/>
      <c r="M73" s="366">
        <f t="shared" si="0"/>
        <v>0</v>
      </c>
      <c r="N73" s="366">
        <v>2000</v>
      </c>
      <c r="O73" s="366"/>
      <c r="P73" s="311"/>
    </row>
    <row r="74" spans="1:16" ht="35.450000000000003" customHeight="1" thickBot="1">
      <c r="A74" s="12" t="s">
        <v>88</v>
      </c>
      <c r="B74" s="19">
        <f>SUM(B11:B73)</f>
        <v>11577</v>
      </c>
      <c r="C74" s="39">
        <f t="shared" ref="C74:G74" si="1">SUM(C11:C73)</f>
        <v>1184</v>
      </c>
      <c r="D74" s="39">
        <f t="shared" si="1"/>
        <v>123</v>
      </c>
      <c r="E74" s="39">
        <f t="shared" si="1"/>
        <v>194</v>
      </c>
      <c r="F74" s="39">
        <f t="shared" ref="F74" si="2">SUM(F11:F73)</f>
        <v>12734</v>
      </c>
      <c r="G74" s="39">
        <f t="shared" si="1"/>
        <v>2929</v>
      </c>
      <c r="H74" s="335">
        <f t="shared" ref="H74:I74" si="3">SUM(H11:H73)</f>
        <v>11048</v>
      </c>
      <c r="I74" s="349">
        <f t="shared" si="3"/>
        <v>3007</v>
      </c>
      <c r="J74" s="335">
        <f t="shared" ref="J74:P74" si="4">SUM(J11:J73)</f>
        <v>7065</v>
      </c>
      <c r="K74" s="349">
        <f t="shared" si="4"/>
        <v>0</v>
      </c>
      <c r="L74" s="359">
        <f t="shared" si="4"/>
        <v>1545</v>
      </c>
      <c r="M74" s="360">
        <f t="shared" si="4"/>
        <v>1545</v>
      </c>
      <c r="N74" s="361">
        <f t="shared" si="4"/>
        <v>23792</v>
      </c>
      <c r="O74" s="335">
        <f t="shared" si="4"/>
        <v>0</v>
      </c>
      <c r="P74" s="335">
        <f t="shared" si="4"/>
        <v>49194</v>
      </c>
    </row>
    <row r="75" spans="1:16" ht="21" customHeight="1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121463</v>
      </c>
    </row>
  </sheetData>
  <mergeCells count="19">
    <mergeCell ref="B2:O2"/>
    <mergeCell ref="B3:O3"/>
    <mergeCell ref="G9:G10"/>
    <mergeCell ref="I9:I10"/>
    <mergeCell ref="J9:J10"/>
    <mergeCell ref="K9:M9"/>
    <mergeCell ref="N9:N10"/>
    <mergeCell ref="O9:O10"/>
    <mergeCell ref="P9:P10"/>
    <mergeCell ref="A5:A10"/>
    <mergeCell ref="B5:C8"/>
    <mergeCell ref="B9:B10"/>
    <mergeCell ref="C9:C10"/>
    <mergeCell ref="D9:D10"/>
    <mergeCell ref="E9:E10"/>
    <mergeCell ref="F9:F10"/>
    <mergeCell ref="H9:H10"/>
    <mergeCell ref="D5:G8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69" zoomScale="81" zoomScaleNormal="60" zoomScaleSheetLayoutView="81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6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95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33"/>
      <c r="G11" s="333"/>
      <c r="H11" s="333">
        <v>230</v>
      </c>
      <c r="I11" s="333"/>
      <c r="J11" s="367">
        <v>400</v>
      </c>
      <c r="K11" s="368"/>
      <c r="L11" s="344"/>
      <c r="M11" s="369">
        <v>0</v>
      </c>
      <c r="N11" s="370"/>
      <c r="O11" s="344"/>
      <c r="P11" s="346">
        <v>1035</v>
      </c>
    </row>
    <row r="12" spans="1:16" ht="15.75">
      <c r="A12" s="10" t="s">
        <v>27</v>
      </c>
      <c r="B12" s="328"/>
      <c r="C12" s="326"/>
      <c r="D12" s="326"/>
      <c r="E12" s="326"/>
      <c r="F12" s="326"/>
      <c r="G12" s="326"/>
      <c r="H12" s="326"/>
      <c r="I12" s="326"/>
      <c r="J12" s="371"/>
      <c r="K12" s="372"/>
      <c r="L12" s="343"/>
      <c r="M12" s="373">
        <v>0</v>
      </c>
      <c r="N12" s="374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6"/>
      <c r="G13" s="326"/>
      <c r="H13" s="326"/>
      <c r="I13" s="326"/>
      <c r="J13" s="371"/>
      <c r="K13" s="372"/>
      <c r="L13" s="343"/>
      <c r="M13" s="373">
        <v>0</v>
      </c>
      <c r="N13" s="374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6"/>
      <c r="G14" s="326"/>
      <c r="H14" s="326"/>
      <c r="I14" s="326"/>
      <c r="J14" s="371"/>
      <c r="K14" s="372"/>
      <c r="L14" s="343"/>
      <c r="M14" s="373">
        <v>0</v>
      </c>
      <c r="N14" s="374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6"/>
      <c r="G15" s="326"/>
      <c r="H15" s="326"/>
      <c r="I15" s="326"/>
      <c r="J15" s="371"/>
      <c r="K15" s="372"/>
      <c r="L15" s="343"/>
      <c r="M15" s="373">
        <v>0</v>
      </c>
      <c r="N15" s="374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6"/>
      <c r="G16" s="326"/>
      <c r="H16" s="326"/>
      <c r="I16" s="326"/>
      <c r="J16" s="371"/>
      <c r="K16" s="372"/>
      <c r="L16" s="343"/>
      <c r="M16" s="373">
        <v>0</v>
      </c>
      <c r="N16" s="374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6"/>
      <c r="G17" s="326"/>
      <c r="H17" s="326"/>
      <c r="I17" s="326"/>
      <c r="J17" s="371"/>
      <c r="K17" s="372"/>
      <c r="L17" s="343"/>
      <c r="M17" s="373">
        <v>0</v>
      </c>
      <c r="N17" s="374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6"/>
      <c r="G18" s="326"/>
      <c r="H18" s="326"/>
      <c r="I18" s="326"/>
      <c r="J18" s="371"/>
      <c r="K18" s="372"/>
      <c r="L18" s="343"/>
      <c r="M18" s="373">
        <v>0</v>
      </c>
      <c r="N18" s="374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26"/>
      <c r="G19" s="326"/>
      <c r="H19" s="326"/>
      <c r="I19" s="326"/>
      <c r="J19" s="371"/>
      <c r="K19" s="372"/>
      <c r="L19" s="343"/>
      <c r="M19" s="373">
        <v>0</v>
      </c>
      <c r="N19" s="374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6"/>
      <c r="G20" s="326"/>
      <c r="H20" s="326">
        <v>90</v>
      </c>
      <c r="I20" s="326"/>
      <c r="J20" s="371">
        <v>835</v>
      </c>
      <c r="K20" s="372"/>
      <c r="L20" s="343"/>
      <c r="M20" s="373">
        <v>0</v>
      </c>
      <c r="N20" s="374"/>
      <c r="O20" s="343"/>
      <c r="P20" s="347">
        <v>990</v>
      </c>
    </row>
    <row r="21" spans="1:16" ht="16.149999999999999" customHeight="1">
      <c r="A21" s="10" t="s">
        <v>36</v>
      </c>
      <c r="B21" s="328"/>
      <c r="C21" s="326"/>
      <c r="D21" s="326"/>
      <c r="E21" s="326"/>
      <c r="F21" s="326"/>
      <c r="G21" s="326"/>
      <c r="H21" s="326"/>
      <c r="I21" s="326"/>
      <c r="J21" s="371">
        <v>200</v>
      </c>
      <c r="K21" s="372"/>
      <c r="L21" s="343"/>
      <c r="M21" s="373">
        <v>0</v>
      </c>
      <c r="N21" s="374"/>
      <c r="O21" s="343"/>
      <c r="P21" s="347">
        <v>585</v>
      </c>
    </row>
    <row r="22" spans="1:16" ht="16.149999999999999" customHeight="1">
      <c r="A22" s="10" t="s">
        <v>37</v>
      </c>
      <c r="B22" s="328"/>
      <c r="C22" s="326"/>
      <c r="D22" s="326"/>
      <c r="E22" s="326"/>
      <c r="F22" s="326"/>
      <c r="G22" s="326"/>
      <c r="H22" s="326"/>
      <c r="I22" s="326"/>
      <c r="J22" s="371"/>
      <c r="K22" s="372"/>
      <c r="L22" s="343"/>
      <c r="M22" s="373">
        <v>0</v>
      </c>
      <c r="N22" s="374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6"/>
      <c r="G23" s="326"/>
      <c r="H23" s="326"/>
      <c r="I23" s="326"/>
      <c r="J23" s="371"/>
      <c r="K23" s="372"/>
      <c r="L23" s="343"/>
      <c r="M23" s="373">
        <v>0</v>
      </c>
      <c r="N23" s="374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6"/>
      <c r="G24" s="326"/>
      <c r="H24" s="326"/>
      <c r="I24" s="326"/>
      <c r="J24" s="371"/>
      <c r="K24" s="372"/>
      <c r="L24" s="343"/>
      <c r="M24" s="373">
        <v>0</v>
      </c>
      <c r="N24" s="374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6"/>
      <c r="G25" s="326"/>
      <c r="H25" s="326">
        <v>350</v>
      </c>
      <c r="I25" s="326"/>
      <c r="J25" s="371">
        <v>300</v>
      </c>
      <c r="K25" s="372"/>
      <c r="L25" s="343"/>
      <c r="M25" s="373">
        <v>0</v>
      </c>
      <c r="N25" s="374"/>
      <c r="O25" s="343"/>
      <c r="P25" s="347">
        <v>595</v>
      </c>
    </row>
    <row r="26" spans="1:16" ht="31.5">
      <c r="A26" s="10" t="s">
        <v>41</v>
      </c>
      <c r="B26" s="328"/>
      <c r="C26" s="326"/>
      <c r="D26" s="326"/>
      <c r="E26" s="326"/>
      <c r="F26" s="326"/>
      <c r="G26" s="326"/>
      <c r="H26" s="326"/>
      <c r="I26" s="326"/>
      <c r="J26" s="371"/>
      <c r="K26" s="372"/>
      <c r="L26" s="343"/>
      <c r="M26" s="373">
        <v>0</v>
      </c>
      <c r="N26" s="374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6"/>
      <c r="G27" s="326"/>
      <c r="H27" s="326"/>
      <c r="I27" s="326"/>
      <c r="J27" s="371"/>
      <c r="K27" s="372"/>
      <c r="L27" s="343"/>
      <c r="M27" s="373">
        <v>0</v>
      </c>
      <c r="N27" s="374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6"/>
      <c r="G28" s="326"/>
      <c r="H28" s="326"/>
      <c r="I28" s="326"/>
      <c r="J28" s="371"/>
      <c r="K28" s="372"/>
      <c r="L28" s="343"/>
      <c r="M28" s="373">
        <v>0</v>
      </c>
      <c r="N28" s="374"/>
      <c r="O28" s="343"/>
      <c r="P28" s="347"/>
    </row>
    <row r="29" spans="1:16" ht="31.5">
      <c r="A29" s="10" t="s">
        <v>44</v>
      </c>
      <c r="B29" s="328"/>
      <c r="C29" s="326"/>
      <c r="D29" s="326"/>
      <c r="E29" s="326"/>
      <c r="F29" s="326"/>
      <c r="G29" s="326"/>
      <c r="H29" s="326"/>
      <c r="I29" s="326"/>
      <c r="J29" s="371"/>
      <c r="K29" s="372"/>
      <c r="L29" s="343"/>
      <c r="M29" s="373">
        <v>0</v>
      </c>
      <c r="N29" s="374"/>
      <c r="O29" s="343"/>
      <c r="P29" s="347"/>
    </row>
    <row r="30" spans="1:16" ht="15.75">
      <c r="A30" s="10" t="s">
        <v>45</v>
      </c>
      <c r="B30" s="328"/>
      <c r="C30" s="326"/>
      <c r="D30" s="326"/>
      <c r="E30" s="326"/>
      <c r="F30" s="326"/>
      <c r="G30" s="326"/>
      <c r="H30" s="326"/>
      <c r="I30" s="326"/>
      <c r="J30" s="371"/>
      <c r="K30" s="372"/>
      <c r="L30" s="343"/>
      <c r="M30" s="373">
        <v>0</v>
      </c>
      <c r="N30" s="374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6"/>
      <c r="G31" s="326"/>
      <c r="H31" s="326"/>
      <c r="I31" s="326"/>
      <c r="J31" s="371"/>
      <c r="K31" s="372"/>
      <c r="L31" s="343"/>
      <c r="M31" s="373">
        <v>0</v>
      </c>
      <c r="N31" s="374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6"/>
      <c r="G32" s="326"/>
      <c r="H32" s="326"/>
      <c r="I32" s="326"/>
      <c r="J32" s="371"/>
      <c r="K32" s="372"/>
      <c r="L32" s="343"/>
      <c r="M32" s="373">
        <v>0</v>
      </c>
      <c r="N32" s="374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6"/>
      <c r="G33" s="326"/>
      <c r="H33" s="326"/>
      <c r="I33" s="326"/>
      <c r="J33" s="371"/>
      <c r="K33" s="372"/>
      <c r="L33" s="343"/>
      <c r="M33" s="373">
        <v>0</v>
      </c>
      <c r="N33" s="374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6"/>
      <c r="G34" s="326"/>
      <c r="H34" s="326"/>
      <c r="I34" s="326"/>
      <c r="J34" s="371"/>
      <c r="K34" s="372"/>
      <c r="L34" s="343"/>
      <c r="M34" s="373">
        <v>0</v>
      </c>
      <c r="N34" s="374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6"/>
      <c r="G35" s="326"/>
      <c r="H35" s="326"/>
      <c r="I35" s="326"/>
      <c r="J35" s="371"/>
      <c r="K35" s="372"/>
      <c r="L35" s="343"/>
      <c r="M35" s="373">
        <v>0</v>
      </c>
      <c r="N35" s="374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6"/>
      <c r="G36" s="326"/>
      <c r="H36" s="326"/>
      <c r="I36" s="326"/>
      <c r="J36" s="371"/>
      <c r="K36" s="372"/>
      <c r="L36" s="343"/>
      <c r="M36" s="373">
        <v>0</v>
      </c>
      <c r="N36" s="374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6"/>
      <c r="G37" s="326"/>
      <c r="H37" s="326"/>
      <c r="I37" s="326"/>
      <c r="J37" s="371"/>
      <c r="K37" s="372"/>
      <c r="L37" s="343"/>
      <c r="M37" s="373">
        <v>0</v>
      </c>
      <c r="N37" s="374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6"/>
      <c r="G38" s="326"/>
      <c r="H38" s="326"/>
      <c r="I38" s="326"/>
      <c r="J38" s="371"/>
      <c r="K38" s="372"/>
      <c r="L38" s="343"/>
      <c r="M38" s="373">
        <v>0</v>
      </c>
      <c r="N38" s="374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6"/>
      <c r="G39" s="326"/>
      <c r="H39" s="326"/>
      <c r="I39" s="326"/>
      <c r="J39" s="371"/>
      <c r="K39" s="372"/>
      <c r="L39" s="343"/>
      <c r="M39" s="373">
        <v>0</v>
      </c>
      <c r="N39" s="374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6"/>
      <c r="G40" s="326"/>
      <c r="H40" s="326"/>
      <c r="I40" s="326"/>
      <c r="J40" s="371"/>
      <c r="K40" s="372"/>
      <c r="L40" s="343"/>
      <c r="M40" s="373">
        <v>0</v>
      </c>
      <c r="N40" s="374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6"/>
      <c r="G41" s="326"/>
      <c r="H41" s="326"/>
      <c r="I41" s="326"/>
      <c r="J41" s="371"/>
      <c r="K41" s="372"/>
      <c r="L41" s="343"/>
      <c r="M41" s="373">
        <v>0</v>
      </c>
      <c r="N41" s="374"/>
      <c r="O41" s="343"/>
      <c r="P41" s="347"/>
    </row>
    <row r="42" spans="1:16" ht="15.6" customHeight="1">
      <c r="A42" s="10" t="s">
        <v>57</v>
      </c>
      <c r="B42" s="328"/>
      <c r="C42" s="326"/>
      <c r="D42" s="326"/>
      <c r="E42" s="326"/>
      <c r="F42" s="326"/>
      <c r="G42" s="326"/>
      <c r="H42" s="326"/>
      <c r="I42" s="326"/>
      <c r="J42" s="371"/>
      <c r="K42" s="372"/>
      <c r="L42" s="343"/>
      <c r="M42" s="373">
        <v>0</v>
      </c>
      <c r="N42" s="374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6"/>
      <c r="G43" s="326"/>
      <c r="H43" s="326">
        <v>435</v>
      </c>
      <c r="I43" s="326"/>
      <c r="J43" s="371">
        <v>500</v>
      </c>
      <c r="K43" s="372"/>
      <c r="L43" s="343"/>
      <c r="M43" s="373">
        <v>0</v>
      </c>
      <c r="N43" s="374"/>
      <c r="O43" s="343"/>
      <c r="P43" s="347">
        <v>990</v>
      </c>
    </row>
    <row r="44" spans="1:16" ht="15.75">
      <c r="A44" s="10" t="s">
        <v>59</v>
      </c>
      <c r="B44" s="328"/>
      <c r="C44" s="326"/>
      <c r="D44" s="326"/>
      <c r="E44" s="326"/>
      <c r="F44" s="326"/>
      <c r="G44" s="326"/>
      <c r="H44" s="326"/>
      <c r="I44" s="326"/>
      <c r="J44" s="371"/>
      <c r="K44" s="372"/>
      <c r="L44" s="343"/>
      <c r="M44" s="373">
        <v>0</v>
      </c>
      <c r="N44" s="374"/>
      <c r="O44" s="343"/>
      <c r="P44" s="347"/>
    </row>
    <row r="45" spans="1:16" ht="15.75">
      <c r="A45" s="10" t="s">
        <v>60</v>
      </c>
      <c r="B45" s="328">
        <v>2498</v>
      </c>
      <c r="C45" s="326"/>
      <c r="D45" s="326">
        <v>16</v>
      </c>
      <c r="E45" s="326"/>
      <c r="F45" s="326"/>
      <c r="G45" s="326"/>
      <c r="H45" s="326"/>
      <c r="I45" s="326"/>
      <c r="J45" s="371">
        <v>2040</v>
      </c>
      <c r="K45" s="372"/>
      <c r="L45" s="343"/>
      <c r="M45" s="373">
        <v>0</v>
      </c>
      <c r="N45" s="374"/>
      <c r="O45" s="343"/>
      <c r="P45" s="347">
        <v>4700</v>
      </c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326"/>
      <c r="H46" s="326"/>
      <c r="I46" s="326"/>
      <c r="J46" s="371"/>
      <c r="K46" s="372"/>
      <c r="L46" s="343"/>
      <c r="M46" s="373">
        <v>0</v>
      </c>
      <c r="N46" s="374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326"/>
      <c r="H47" s="326"/>
      <c r="I47" s="326"/>
      <c r="J47" s="371"/>
      <c r="K47" s="372"/>
      <c r="L47" s="343"/>
      <c r="M47" s="373">
        <v>0</v>
      </c>
      <c r="N47" s="374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6"/>
      <c r="G48" s="326"/>
      <c r="H48" s="326"/>
      <c r="I48" s="326"/>
      <c r="J48" s="371"/>
      <c r="K48" s="372"/>
      <c r="L48" s="343"/>
      <c r="M48" s="373">
        <v>0</v>
      </c>
      <c r="N48" s="374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6"/>
      <c r="G49" s="326"/>
      <c r="H49" s="326"/>
      <c r="I49" s="326"/>
      <c r="J49" s="371"/>
      <c r="K49" s="372"/>
      <c r="L49" s="343"/>
      <c r="M49" s="373">
        <v>0</v>
      </c>
      <c r="N49" s="374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6"/>
      <c r="G50" s="326"/>
      <c r="H50" s="326"/>
      <c r="I50" s="326"/>
      <c r="J50" s="371"/>
      <c r="K50" s="372"/>
      <c r="L50" s="343"/>
      <c r="M50" s="373">
        <v>0</v>
      </c>
      <c r="N50" s="374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6"/>
      <c r="G51" s="326"/>
      <c r="H51" s="326"/>
      <c r="I51" s="326"/>
      <c r="J51" s="371"/>
      <c r="K51" s="372"/>
      <c r="L51" s="343"/>
      <c r="M51" s="373">
        <v>0</v>
      </c>
      <c r="N51" s="374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6"/>
      <c r="G52" s="326"/>
      <c r="H52" s="326"/>
      <c r="I52" s="326"/>
      <c r="J52" s="371"/>
      <c r="K52" s="372"/>
      <c r="L52" s="343"/>
      <c r="M52" s="373">
        <v>0</v>
      </c>
      <c r="N52" s="374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6"/>
      <c r="G53" s="326"/>
      <c r="H53" s="326"/>
      <c r="I53" s="326"/>
      <c r="J53" s="371"/>
      <c r="K53" s="372"/>
      <c r="L53" s="343"/>
      <c r="M53" s="373">
        <v>0</v>
      </c>
      <c r="N53" s="374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6"/>
      <c r="G54" s="326"/>
      <c r="H54" s="326"/>
      <c r="I54" s="326"/>
      <c r="J54" s="371"/>
      <c r="K54" s="372"/>
      <c r="L54" s="343"/>
      <c r="M54" s="373">
        <v>0</v>
      </c>
      <c r="N54" s="374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6"/>
      <c r="G55" s="326"/>
      <c r="H55" s="326"/>
      <c r="I55" s="326"/>
      <c r="J55" s="371"/>
      <c r="K55" s="372"/>
      <c r="L55" s="343"/>
      <c r="M55" s="373">
        <v>0</v>
      </c>
      <c r="N55" s="374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6"/>
      <c r="G56" s="326"/>
      <c r="H56" s="326"/>
      <c r="I56" s="326"/>
      <c r="J56" s="371"/>
      <c r="K56" s="372"/>
      <c r="L56" s="343"/>
      <c r="M56" s="373">
        <v>0</v>
      </c>
      <c r="N56" s="374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26"/>
      <c r="G57" s="326"/>
      <c r="H57" s="326"/>
      <c r="I57" s="326"/>
      <c r="J57" s="371"/>
      <c r="K57" s="372"/>
      <c r="L57" s="343"/>
      <c r="M57" s="373">
        <v>0</v>
      </c>
      <c r="N57" s="374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6"/>
      <c r="G58" s="326"/>
      <c r="H58" s="326"/>
      <c r="I58" s="326"/>
      <c r="J58" s="371"/>
      <c r="K58" s="372"/>
      <c r="L58" s="343"/>
      <c r="M58" s="373">
        <v>0</v>
      </c>
      <c r="N58" s="374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6"/>
      <c r="G59" s="326"/>
      <c r="H59" s="326"/>
      <c r="I59" s="326"/>
      <c r="J59" s="371"/>
      <c r="K59" s="372"/>
      <c r="L59" s="343"/>
      <c r="M59" s="373">
        <v>0</v>
      </c>
      <c r="N59" s="374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6"/>
      <c r="G60" s="326"/>
      <c r="H60" s="326"/>
      <c r="I60" s="326"/>
      <c r="J60" s="371"/>
      <c r="K60" s="372"/>
      <c r="L60" s="343"/>
      <c r="M60" s="373">
        <v>0</v>
      </c>
      <c r="N60" s="374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6"/>
      <c r="G61" s="326"/>
      <c r="H61" s="326"/>
      <c r="I61" s="326"/>
      <c r="J61" s="371"/>
      <c r="K61" s="372"/>
      <c r="L61" s="343"/>
      <c r="M61" s="373">
        <v>0</v>
      </c>
      <c r="N61" s="374"/>
      <c r="O61" s="343"/>
      <c r="P61" s="347"/>
    </row>
    <row r="62" spans="1:16" ht="15.75">
      <c r="A62" s="10" t="s">
        <v>76</v>
      </c>
      <c r="B62" s="328"/>
      <c r="C62" s="326">
        <v>830</v>
      </c>
      <c r="D62" s="326"/>
      <c r="E62" s="326">
        <v>0</v>
      </c>
      <c r="F62" s="326">
        <v>3601</v>
      </c>
      <c r="G62" s="326">
        <v>828</v>
      </c>
      <c r="H62" s="326">
        <v>1740</v>
      </c>
      <c r="I62" s="326">
        <v>848</v>
      </c>
      <c r="J62" s="371">
        <v>1995</v>
      </c>
      <c r="K62" s="372">
        <v>0</v>
      </c>
      <c r="L62" s="343">
        <v>0</v>
      </c>
      <c r="M62" s="373">
        <v>0</v>
      </c>
      <c r="N62" s="374"/>
      <c r="O62" s="343">
        <v>0</v>
      </c>
      <c r="P62" s="347">
        <v>1265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326"/>
      <c r="G63" s="326"/>
      <c r="H63" s="326"/>
      <c r="I63" s="326"/>
      <c r="J63" s="371"/>
      <c r="K63" s="372"/>
      <c r="L63" s="343"/>
      <c r="M63" s="373">
        <v>0</v>
      </c>
      <c r="N63" s="374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6"/>
      <c r="G64" s="326"/>
      <c r="H64" s="326"/>
      <c r="I64" s="326"/>
      <c r="J64" s="371"/>
      <c r="K64" s="372"/>
      <c r="L64" s="343"/>
      <c r="M64" s="373">
        <v>0</v>
      </c>
      <c r="N64" s="374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6"/>
      <c r="G65" s="326"/>
      <c r="H65" s="326"/>
      <c r="I65" s="326"/>
      <c r="J65" s="371"/>
      <c r="K65" s="372"/>
      <c r="L65" s="343"/>
      <c r="M65" s="373">
        <v>0</v>
      </c>
      <c r="N65" s="374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6"/>
      <c r="G66" s="326"/>
      <c r="H66" s="326"/>
      <c r="I66" s="326"/>
      <c r="J66" s="371"/>
      <c r="K66" s="372"/>
      <c r="L66" s="343"/>
      <c r="M66" s="373">
        <v>0</v>
      </c>
      <c r="N66" s="374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6"/>
      <c r="G67" s="326"/>
      <c r="H67" s="326"/>
      <c r="I67" s="326"/>
      <c r="J67" s="371"/>
      <c r="K67" s="372"/>
      <c r="L67" s="343"/>
      <c r="M67" s="373">
        <v>0</v>
      </c>
      <c r="N67" s="374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6"/>
      <c r="G68" s="326"/>
      <c r="H68" s="326">
        <v>80</v>
      </c>
      <c r="I68" s="326"/>
      <c r="J68" s="371">
        <v>830</v>
      </c>
      <c r="K68" s="372"/>
      <c r="L68" s="343"/>
      <c r="M68" s="373">
        <v>0</v>
      </c>
      <c r="N68" s="374"/>
      <c r="O68" s="343"/>
      <c r="P68" s="347">
        <v>552</v>
      </c>
    </row>
    <row r="69" spans="1:16" ht="21" customHeight="1">
      <c r="A69" s="10" t="s">
        <v>83</v>
      </c>
      <c r="B69" s="328"/>
      <c r="C69" s="326"/>
      <c r="D69" s="326"/>
      <c r="E69" s="326"/>
      <c r="F69" s="326"/>
      <c r="G69" s="326"/>
      <c r="H69" s="326"/>
      <c r="I69" s="326"/>
      <c r="J69" s="371"/>
      <c r="K69" s="372"/>
      <c r="L69" s="343"/>
      <c r="M69" s="373">
        <v>0</v>
      </c>
      <c r="N69" s="374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6"/>
      <c r="G70" s="326"/>
      <c r="H70" s="326"/>
      <c r="I70" s="326"/>
      <c r="J70" s="371"/>
      <c r="K70" s="372"/>
      <c r="L70" s="343"/>
      <c r="M70" s="373">
        <v>0</v>
      </c>
      <c r="N70" s="374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26"/>
      <c r="G71" s="326"/>
      <c r="H71" s="326"/>
      <c r="I71" s="326"/>
      <c r="J71" s="371">
        <v>595</v>
      </c>
      <c r="K71" s="372"/>
      <c r="L71" s="343"/>
      <c r="M71" s="373">
        <v>0</v>
      </c>
      <c r="N71" s="374"/>
      <c r="O71" s="343"/>
      <c r="P71" s="347">
        <v>690</v>
      </c>
    </row>
    <row r="72" spans="1:16" ht="31.5">
      <c r="A72" s="10" t="s">
        <v>86</v>
      </c>
      <c r="B72" s="328"/>
      <c r="C72" s="326"/>
      <c r="D72" s="326"/>
      <c r="E72" s="326"/>
      <c r="F72" s="326"/>
      <c r="G72" s="326"/>
      <c r="H72" s="326"/>
      <c r="I72" s="326"/>
      <c r="J72" s="371"/>
      <c r="K72" s="372"/>
      <c r="L72" s="343"/>
      <c r="M72" s="373">
        <v>0</v>
      </c>
      <c r="N72" s="374">
        <v>3530</v>
      </c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34"/>
      <c r="G73" s="334"/>
      <c r="H73" s="334"/>
      <c r="I73" s="334"/>
      <c r="J73" s="375"/>
      <c r="K73" s="376"/>
      <c r="L73" s="377"/>
      <c r="M73" s="378">
        <v>0</v>
      </c>
      <c r="N73" s="379"/>
      <c r="O73" s="345"/>
      <c r="P73" s="348"/>
    </row>
    <row r="74" spans="1:16" ht="35.450000000000003" customHeight="1" thickBot="1">
      <c r="A74" s="12" t="s">
        <v>88</v>
      </c>
      <c r="B74" s="48">
        <f>SUM(B11:B73)</f>
        <v>2498</v>
      </c>
      <c r="C74" s="24">
        <f t="shared" ref="C74:P74" si="0">SUM(C11:C73)</f>
        <v>830</v>
      </c>
      <c r="D74" s="24">
        <f t="shared" si="0"/>
        <v>16</v>
      </c>
      <c r="E74" s="24">
        <f t="shared" si="0"/>
        <v>0</v>
      </c>
      <c r="F74" s="224">
        <f t="shared" ref="F74:H74" si="1">SUM(F11:F73)</f>
        <v>3601</v>
      </c>
      <c r="G74" s="24">
        <f t="shared" si="0"/>
        <v>828</v>
      </c>
      <c r="H74" s="224">
        <f t="shared" si="1"/>
        <v>2925</v>
      </c>
      <c r="I74" s="24">
        <f t="shared" si="0"/>
        <v>848</v>
      </c>
      <c r="J74" s="78">
        <f t="shared" si="0"/>
        <v>7695</v>
      </c>
      <c r="K74" s="87">
        <f t="shared" si="0"/>
        <v>0</v>
      </c>
      <c r="L74" s="88">
        <f t="shared" si="0"/>
        <v>0</v>
      </c>
      <c r="M74" s="89">
        <f t="shared" si="0"/>
        <v>0</v>
      </c>
      <c r="N74" s="24">
        <f t="shared" si="0"/>
        <v>3530</v>
      </c>
      <c r="O74" s="24">
        <f t="shared" si="0"/>
        <v>0</v>
      </c>
      <c r="P74" s="49">
        <f t="shared" si="0"/>
        <v>11402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33345</v>
      </c>
    </row>
  </sheetData>
  <mergeCells count="19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D5:G8"/>
    <mergeCell ref="H5:P8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68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5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30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33"/>
      <c r="G11" s="333"/>
      <c r="H11" s="333">
        <v>573</v>
      </c>
      <c r="I11" s="333">
        <v>10</v>
      </c>
      <c r="J11" s="367">
        <v>50</v>
      </c>
      <c r="K11" s="368"/>
      <c r="L11" s="344"/>
      <c r="M11" s="369">
        <f>K11+L11</f>
        <v>0</v>
      </c>
      <c r="N11" s="370"/>
      <c r="O11" s="344"/>
      <c r="P11" s="346"/>
    </row>
    <row r="12" spans="1:16" ht="15.75">
      <c r="A12" s="10" t="s">
        <v>27</v>
      </c>
      <c r="B12" s="328"/>
      <c r="C12" s="326"/>
      <c r="D12" s="326"/>
      <c r="E12" s="326"/>
      <c r="F12" s="326"/>
      <c r="G12" s="326"/>
      <c r="H12" s="326"/>
      <c r="I12" s="326"/>
      <c r="J12" s="371"/>
      <c r="K12" s="372"/>
      <c r="L12" s="343"/>
      <c r="M12" s="373">
        <f t="shared" ref="M12:M73" si="0">K12+L12</f>
        <v>0</v>
      </c>
      <c r="N12" s="374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6"/>
      <c r="G13" s="326"/>
      <c r="H13" s="326"/>
      <c r="I13" s="326"/>
      <c r="J13" s="371"/>
      <c r="K13" s="372"/>
      <c r="L13" s="343"/>
      <c r="M13" s="373">
        <f t="shared" si="0"/>
        <v>0</v>
      </c>
      <c r="N13" s="374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6"/>
      <c r="G14" s="326"/>
      <c r="H14" s="326"/>
      <c r="I14" s="326"/>
      <c r="J14" s="371"/>
      <c r="K14" s="372"/>
      <c r="L14" s="343"/>
      <c r="M14" s="373">
        <f t="shared" si="0"/>
        <v>0</v>
      </c>
      <c r="N14" s="374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6"/>
      <c r="G15" s="326"/>
      <c r="H15" s="326"/>
      <c r="I15" s="326"/>
      <c r="J15" s="371"/>
      <c r="K15" s="372"/>
      <c r="L15" s="343"/>
      <c r="M15" s="373">
        <f t="shared" si="0"/>
        <v>0</v>
      </c>
      <c r="N15" s="374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6"/>
      <c r="G16" s="326"/>
      <c r="H16" s="326"/>
      <c r="I16" s="326"/>
      <c r="J16" s="371"/>
      <c r="K16" s="372"/>
      <c r="L16" s="343"/>
      <c r="M16" s="373">
        <f t="shared" si="0"/>
        <v>0</v>
      </c>
      <c r="N16" s="374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6"/>
      <c r="G17" s="326"/>
      <c r="H17" s="326"/>
      <c r="I17" s="326"/>
      <c r="J17" s="371"/>
      <c r="K17" s="372"/>
      <c r="L17" s="343"/>
      <c r="M17" s="373">
        <f t="shared" si="0"/>
        <v>0</v>
      </c>
      <c r="N17" s="374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6"/>
      <c r="G18" s="326"/>
      <c r="H18" s="326"/>
      <c r="I18" s="326"/>
      <c r="J18" s="371"/>
      <c r="K18" s="372"/>
      <c r="L18" s="343"/>
      <c r="M18" s="373">
        <f t="shared" si="0"/>
        <v>0</v>
      </c>
      <c r="N18" s="374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26"/>
      <c r="G19" s="326"/>
      <c r="H19" s="326"/>
      <c r="I19" s="326"/>
      <c r="J19" s="371"/>
      <c r="K19" s="372"/>
      <c r="L19" s="343"/>
      <c r="M19" s="373">
        <f t="shared" si="0"/>
        <v>0</v>
      </c>
      <c r="N19" s="374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6"/>
      <c r="G20" s="326"/>
      <c r="H20" s="326">
        <v>2524</v>
      </c>
      <c r="I20" s="326"/>
      <c r="J20" s="371">
        <v>50</v>
      </c>
      <c r="K20" s="372"/>
      <c r="L20" s="343"/>
      <c r="M20" s="373">
        <f t="shared" si="0"/>
        <v>0</v>
      </c>
      <c r="N20" s="374"/>
      <c r="O20" s="343"/>
      <c r="P20" s="347"/>
    </row>
    <row r="21" spans="1:16" ht="16.149999999999999" customHeight="1">
      <c r="A21" s="10" t="s">
        <v>36</v>
      </c>
      <c r="B21" s="328"/>
      <c r="C21" s="326"/>
      <c r="D21" s="326"/>
      <c r="E21" s="326"/>
      <c r="F21" s="326"/>
      <c r="G21" s="326"/>
      <c r="H21" s="326"/>
      <c r="I21" s="326"/>
      <c r="J21" s="371"/>
      <c r="K21" s="372"/>
      <c r="L21" s="343"/>
      <c r="M21" s="373">
        <f t="shared" si="0"/>
        <v>0</v>
      </c>
      <c r="N21" s="374"/>
      <c r="O21" s="343"/>
      <c r="P21" s="347"/>
    </row>
    <row r="22" spans="1:16" ht="16.149999999999999" customHeight="1">
      <c r="A22" s="10" t="s">
        <v>37</v>
      </c>
      <c r="B22" s="328"/>
      <c r="C22" s="326"/>
      <c r="D22" s="326"/>
      <c r="E22" s="326"/>
      <c r="F22" s="326"/>
      <c r="G22" s="326"/>
      <c r="H22" s="326"/>
      <c r="I22" s="326"/>
      <c r="J22" s="371"/>
      <c r="K22" s="372"/>
      <c r="L22" s="343"/>
      <c r="M22" s="373">
        <f t="shared" si="0"/>
        <v>0</v>
      </c>
      <c r="N22" s="374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6"/>
      <c r="G23" s="326"/>
      <c r="H23" s="326"/>
      <c r="I23" s="326"/>
      <c r="J23" s="371"/>
      <c r="K23" s="372"/>
      <c r="L23" s="343"/>
      <c r="M23" s="373">
        <f t="shared" si="0"/>
        <v>0</v>
      </c>
      <c r="N23" s="374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6"/>
      <c r="G24" s="326"/>
      <c r="H24" s="326"/>
      <c r="I24" s="326"/>
      <c r="J24" s="371"/>
      <c r="K24" s="372"/>
      <c r="L24" s="343"/>
      <c r="M24" s="373">
        <f t="shared" si="0"/>
        <v>0</v>
      </c>
      <c r="N24" s="374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6"/>
      <c r="G25" s="326"/>
      <c r="H25" s="326">
        <v>1021</v>
      </c>
      <c r="I25" s="326">
        <v>43</v>
      </c>
      <c r="J25" s="371">
        <v>60</v>
      </c>
      <c r="K25" s="372"/>
      <c r="L25" s="343"/>
      <c r="M25" s="373">
        <f t="shared" si="0"/>
        <v>0</v>
      </c>
      <c r="N25" s="374"/>
      <c r="O25" s="343"/>
      <c r="P25" s="347"/>
    </row>
    <row r="26" spans="1:16" ht="31.5">
      <c r="A26" s="10" t="s">
        <v>41</v>
      </c>
      <c r="B26" s="328"/>
      <c r="C26" s="326"/>
      <c r="D26" s="326"/>
      <c r="E26" s="326"/>
      <c r="F26" s="326"/>
      <c r="G26" s="326"/>
      <c r="H26" s="326"/>
      <c r="I26" s="326"/>
      <c r="J26" s="371"/>
      <c r="K26" s="372"/>
      <c r="L26" s="343"/>
      <c r="M26" s="373">
        <f t="shared" si="0"/>
        <v>0</v>
      </c>
      <c r="N26" s="374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6"/>
      <c r="G27" s="326"/>
      <c r="H27" s="326"/>
      <c r="I27" s="326"/>
      <c r="J27" s="371"/>
      <c r="K27" s="372"/>
      <c r="L27" s="343"/>
      <c r="M27" s="373">
        <f t="shared" si="0"/>
        <v>0</v>
      </c>
      <c r="N27" s="374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6"/>
      <c r="G28" s="326"/>
      <c r="H28" s="326"/>
      <c r="I28" s="326"/>
      <c r="J28" s="371"/>
      <c r="K28" s="372"/>
      <c r="L28" s="343"/>
      <c r="M28" s="373">
        <f t="shared" si="0"/>
        <v>0</v>
      </c>
      <c r="N28" s="374"/>
      <c r="O28" s="343"/>
      <c r="P28" s="347"/>
    </row>
    <row r="29" spans="1:16" ht="31.5">
      <c r="A29" s="10" t="s">
        <v>44</v>
      </c>
      <c r="B29" s="328"/>
      <c r="C29" s="326">
        <v>290</v>
      </c>
      <c r="D29" s="326"/>
      <c r="E29" s="326"/>
      <c r="F29" s="326">
        <v>955</v>
      </c>
      <c r="G29" s="326">
        <v>285</v>
      </c>
      <c r="H29" s="326">
        <v>1112</v>
      </c>
      <c r="I29" s="326">
        <v>99</v>
      </c>
      <c r="J29" s="371">
        <v>280</v>
      </c>
      <c r="K29" s="372"/>
      <c r="L29" s="343"/>
      <c r="M29" s="373">
        <f t="shared" si="0"/>
        <v>0</v>
      </c>
      <c r="N29" s="374"/>
      <c r="O29" s="343"/>
      <c r="P29" s="347">
        <v>360</v>
      </c>
    </row>
    <row r="30" spans="1:16" ht="15.75">
      <c r="A30" s="10" t="s">
        <v>45</v>
      </c>
      <c r="B30" s="328"/>
      <c r="C30" s="326"/>
      <c r="D30" s="326"/>
      <c r="E30" s="326"/>
      <c r="F30" s="326"/>
      <c r="G30" s="326"/>
      <c r="H30" s="326"/>
      <c r="I30" s="326"/>
      <c r="J30" s="371"/>
      <c r="K30" s="372"/>
      <c r="L30" s="343"/>
      <c r="M30" s="373">
        <f t="shared" si="0"/>
        <v>0</v>
      </c>
      <c r="N30" s="374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6"/>
      <c r="G31" s="326"/>
      <c r="H31" s="326"/>
      <c r="I31" s="326"/>
      <c r="J31" s="371"/>
      <c r="K31" s="372"/>
      <c r="L31" s="343"/>
      <c r="M31" s="373">
        <f t="shared" si="0"/>
        <v>0</v>
      </c>
      <c r="N31" s="374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6"/>
      <c r="G32" s="326"/>
      <c r="H32" s="326"/>
      <c r="I32" s="326"/>
      <c r="J32" s="371"/>
      <c r="K32" s="372"/>
      <c r="L32" s="343"/>
      <c r="M32" s="373">
        <f t="shared" si="0"/>
        <v>0</v>
      </c>
      <c r="N32" s="374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6"/>
      <c r="G33" s="326"/>
      <c r="H33" s="326"/>
      <c r="I33" s="326"/>
      <c r="J33" s="371"/>
      <c r="K33" s="372"/>
      <c r="L33" s="343"/>
      <c r="M33" s="373">
        <f t="shared" si="0"/>
        <v>0</v>
      </c>
      <c r="N33" s="374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6"/>
      <c r="G34" s="326"/>
      <c r="H34" s="326"/>
      <c r="I34" s="326"/>
      <c r="J34" s="371"/>
      <c r="K34" s="372"/>
      <c r="L34" s="343"/>
      <c r="M34" s="373">
        <f t="shared" si="0"/>
        <v>0</v>
      </c>
      <c r="N34" s="374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6"/>
      <c r="G35" s="326"/>
      <c r="H35" s="326"/>
      <c r="I35" s="326"/>
      <c r="J35" s="371"/>
      <c r="K35" s="372"/>
      <c r="L35" s="343"/>
      <c r="M35" s="373">
        <f t="shared" si="0"/>
        <v>0</v>
      </c>
      <c r="N35" s="374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6"/>
      <c r="G36" s="326"/>
      <c r="H36" s="326"/>
      <c r="I36" s="326"/>
      <c r="J36" s="371"/>
      <c r="K36" s="372"/>
      <c r="L36" s="343"/>
      <c r="M36" s="373">
        <f t="shared" si="0"/>
        <v>0</v>
      </c>
      <c r="N36" s="374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6"/>
      <c r="G37" s="326"/>
      <c r="H37" s="326"/>
      <c r="I37" s="326"/>
      <c r="J37" s="371"/>
      <c r="K37" s="372"/>
      <c r="L37" s="343"/>
      <c r="M37" s="373">
        <f t="shared" si="0"/>
        <v>0</v>
      </c>
      <c r="N37" s="374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6"/>
      <c r="G38" s="326"/>
      <c r="H38" s="326"/>
      <c r="I38" s="326"/>
      <c r="J38" s="371"/>
      <c r="K38" s="372"/>
      <c r="L38" s="343"/>
      <c r="M38" s="373">
        <f t="shared" si="0"/>
        <v>0</v>
      </c>
      <c r="N38" s="374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6"/>
      <c r="G39" s="326"/>
      <c r="H39" s="326"/>
      <c r="I39" s="326"/>
      <c r="J39" s="371"/>
      <c r="K39" s="372"/>
      <c r="L39" s="343"/>
      <c r="M39" s="373">
        <f t="shared" si="0"/>
        <v>0</v>
      </c>
      <c r="N39" s="374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6"/>
      <c r="G40" s="326"/>
      <c r="H40" s="326"/>
      <c r="I40" s="326"/>
      <c r="J40" s="371"/>
      <c r="K40" s="372"/>
      <c r="L40" s="343"/>
      <c r="M40" s="373">
        <f t="shared" si="0"/>
        <v>0</v>
      </c>
      <c r="N40" s="374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6"/>
      <c r="G41" s="326"/>
      <c r="H41" s="326">
        <v>1021</v>
      </c>
      <c r="I41" s="326">
        <v>43</v>
      </c>
      <c r="J41" s="371">
        <v>60</v>
      </c>
      <c r="K41" s="372"/>
      <c r="L41" s="343"/>
      <c r="M41" s="373">
        <f t="shared" si="0"/>
        <v>0</v>
      </c>
      <c r="N41" s="374"/>
      <c r="O41" s="343"/>
      <c r="P41" s="347"/>
    </row>
    <row r="42" spans="1:16" ht="31.5">
      <c r="A42" s="10" t="s">
        <v>57</v>
      </c>
      <c r="B42" s="328"/>
      <c r="C42" s="326"/>
      <c r="D42" s="326"/>
      <c r="E42" s="326"/>
      <c r="F42" s="326"/>
      <c r="G42" s="326"/>
      <c r="H42" s="326"/>
      <c r="I42" s="326"/>
      <c r="J42" s="371"/>
      <c r="K42" s="372"/>
      <c r="L42" s="343"/>
      <c r="M42" s="373">
        <f t="shared" si="0"/>
        <v>0</v>
      </c>
      <c r="N42" s="374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6"/>
      <c r="G43" s="326"/>
      <c r="H43" s="326">
        <v>1021</v>
      </c>
      <c r="I43" s="326">
        <v>43</v>
      </c>
      <c r="J43" s="371">
        <v>60</v>
      </c>
      <c r="K43" s="372"/>
      <c r="L43" s="343"/>
      <c r="M43" s="373">
        <f t="shared" si="0"/>
        <v>0</v>
      </c>
      <c r="N43" s="374"/>
      <c r="O43" s="343"/>
      <c r="P43" s="347"/>
    </row>
    <row r="44" spans="1:16" ht="15.75">
      <c r="A44" s="10" t="s">
        <v>59</v>
      </c>
      <c r="B44" s="328"/>
      <c r="C44" s="326"/>
      <c r="D44" s="326"/>
      <c r="E44" s="326"/>
      <c r="F44" s="326"/>
      <c r="G44" s="326"/>
      <c r="H44" s="326"/>
      <c r="I44" s="326"/>
      <c r="J44" s="371"/>
      <c r="K44" s="372"/>
      <c r="L44" s="343"/>
      <c r="M44" s="373">
        <f t="shared" si="0"/>
        <v>0</v>
      </c>
      <c r="N44" s="374"/>
      <c r="O44" s="343"/>
      <c r="P44" s="347"/>
    </row>
    <row r="45" spans="1:16" ht="15.75">
      <c r="A45" s="10" t="s">
        <v>60</v>
      </c>
      <c r="B45" s="328">
        <v>1085</v>
      </c>
      <c r="C45" s="326"/>
      <c r="D45" s="326">
        <v>22</v>
      </c>
      <c r="E45" s="326"/>
      <c r="F45" s="326"/>
      <c r="G45" s="326"/>
      <c r="H45" s="326">
        <v>1278</v>
      </c>
      <c r="I45" s="326"/>
      <c r="J45" s="371">
        <v>280</v>
      </c>
      <c r="K45" s="372"/>
      <c r="L45" s="343"/>
      <c r="M45" s="373">
        <f t="shared" si="0"/>
        <v>0</v>
      </c>
      <c r="N45" s="374"/>
      <c r="O45" s="343"/>
      <c r="P45" s="347">
        <v>460</v>
      </c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326"/>
      <c r="H46" s="326"/>
      <c r="I46" s="326"/>
      <c r="J46" s="371"/>
      <c r="K46" s="372"/>
      <c r="L46" s="343"/>
      <c r="M46" s="373">
        <f t="shared" si="0"/>
        <v>0</v>
      </c>
      <c r="N46" s="374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326"/>
      <c r="H47" s="326"/>
      <c r="I47" s="326"/>
      <c r="J47" s="371"/>
      <c r="K47" s="372"/>
      <c r="L47" s="343"/>
      <c r="M47" s="373">
        <f t="shared" si="0"/>
        <v>0</v>
      </c>
      <c r="N47" s="374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6"/>
      <c r="G48" s="326"/>
      <c r="H48" s="326"/>
      <c r="I48" s="326"/>
      <c r="J48" s="371"/>
      <c r="K48" s="372"/>
      <c r="L48" s="343"/>
      <c r="M48" s="373">
        <f t="shared" si="0"/>
        <v>0</v>
      </c>
      <c r="N48" s="374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6"/>
      <c r="G49" s="326"/>
      <c r="H49" s="326"/>
      <c r="I49" s="326"/>
      <c r="J49" s="371"/>
      <c r="K49" s="372"/>
      <c r="L49" s="343"/>
      <c r="M49" s="373">
        <f t="shared" si="0"/>
        <v>0</v>
      </c>
      <c r="N49" s="374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6"/>
      <c r="G50" s="326"/>
      <c r="H50" s="326"/>
      <c r="I50" s="326"/>
      <c r="J50" s="371"/>
      <c r="K50" s="372"/>
      <c r="L50" s="343"/>
      <c r="M50" s="373">
        <f t="shared" si="0"/>
        <v>0</v>
      </c>
      <c r="N50" s="374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6"/>
      <c r="G51" s="326"/>
      <c r="H51" s="326"/>
      <c r="I51" s="326"/>
      <c r="J51" s="371"/>
      <c r="K51" s="372"/>
      <c r="L51" s="343"/>
      <c r="M51" s="373">
        <f t="shared" si="0"/>
        <v>0</v>
      </c>
      <c r="N51" s="374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6"/>
      <c r="G52" s="326"/>
      <c r="H52" s="326"/>
      <c r="I52" s="326"/>
      <c r="J52" s="371"/>
      <c r="K52" s="372"/>
      <c r="L52" s="343"/>
      <c r="M52" s="373">
        <f t="shared" si="0"/>
        <v>0</v>
      </c>
      <c r="N52" s="374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6"/>
      <c r="G53" s="326"/>
      <c r="H53" s="326"/>
      <c r="I53" s="326"/>
      <c r="J53" s="371"/>
      <c r="K53" s="372"/>
      <c r="L53" s="343"/>
      <c r="M53" s="373">
        <f t="shared" si="0"/>
        <v>0</v>
      </c>
      <c r="N53" s="374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6"/>
      <c r="G54" s="326"/>
      <c r="H54" s="326"/>
      <c r="I54" s="326"/>
      <c r="J54" s="371"/>
      <c r="K54" s="372"/>
      <c r="L54" s="343"/>
      <c r="M54" s="373">
        <f t="shared" si="0"/>
        <v>0</v>
      </c>
      <c r="N54" s="374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6"/>
      <c r="G55" s="326"/>
      <c r="H55" s="326"/>
      <c r="I55" s="326"/>
      <c r="J55" s="371"/>
      <c r="K55" s="372"/>
      <c r="L55" s="343"/>
      <c r="M55" s="373">
        <f t="shared" si="0"/>
        <v>0</v>
      </c>
      <c r="N55" s="374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6"/>
      <c r="G56" s="326"/>
      <c r="H56" s="326"/>
      <c r="I56" s="326"/>
      <c r="J56" s="371"/>
      <c r="K56" s="372"/>
      <c r="L56" s="343"/>
      <c r="M56" s="373">
        <f t="shared" si="0"/>
        <v>0</v>
      </c>
      <c r="N56" s="374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26"/>
      <c r="G57" s="326"/>
      <c r="H57" s="326"/>
      <c r="I57" s="326"/>
      <c r="J57" s="371"/>
      <c r="K57" s="372"/>
      <c r="L57" s="343"/>
      <c r="M57" s="373">
        <f t="shared" si="0"/>
        <v>0</v>
      </c>
      <c r="N57" s="374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6"/>
      <c r="G58" s="326"/>
      <c r="H58" s="326"/>
      <c r="I58" s="326"/>
      <c r="J58" s="371"/>
      <c r="K58" s="372"/>
      <c r="L58" s="343"/>
      <c r="M58" s="373">
        <f t="shared" si="0"/>
        <v>0</v>
      </c>
      <c r="N58" s="374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6"/>
      <c r="G59" s="326"/>
      <c r="H59" s="326"/>
      <c r="I59" s="326"/>
      <c r="J59" s="371"/>
      <c r="K59" s="372"/>
      <c r="L59" s="343"/>
      <c r="M59" s="373">
        <f t="shared" si="0"/>
        <v>0</v>
      </c>
      <c r="N59" s="374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6"/>
      <c r="G60" s="326"/>
      <c r="H60" s="326"/>
      <c r="I60" s="326"/>
      <c r="J60" s="371"/>
      <c r="K60" s="372"/>
      <c r="L60" s="343"/>
      <c r="M60" s="373">
        <f t="shared" si="0"/>
        <v>0</v>
      </c>
      <c r="N60" s="374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6"/>
      <c r="G61" s="326"/>
      <c r="H61" s="326"/>
      <c r="I61" s="326"/>
      <c r="J61" s="371"/>
      <c r="K61" s="372"/>
      <c r="L61" s="343"/>
      <c r="M61" s="373">
        <f t="shared" si="0"/>
        <v>0</v>
      </c>
      <c r="N61" s="374"/>
      <c r="O61" s="343"/>
      <c r="P61" s="347"/>
    </row>
    <row r="62" spans="1:16" ht="15.75">
      <c r="A62" s="10" t="s">
        <v>76</v>
      </c>
      <c r="B62" s="328"/>
      <c r="C62" s="326">
        <v>140</v>
      </c>
      <c r="D62" s="326"/>
      <c r="E62" s="326"/>
      <c r="F62" s="326">
        <v>470</v>
      </c>
      <c r="G62" s="326">
        <v>140</v>
      </c>
      <c r="H62" s="326">
        <v>1220</v>
      </c>
      <c r="I62" s="326">
        <v>71</v>
      </c>
      <c r="J62" s="371">
        <v>160</v>
      </c>
      <c r="K62" s="372"/>
      <c r="L62" s="343"/>
      <c r="M62" s="373">
        <f t="shared" si="0"/>
        <v>0</v>
      </c>
      <c r="N62" s="374"/>
      <c r="O62" s="343"/>
      <c r="P62" s="347">
        <v>315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326"/>
      <c r="G63" s="326"/>
      <c r="H63" s="326"/>
      <c r="I63" s="326"/>
      <c r="J63" s="371"/>
      <c r="K63" s="372"/>
      <c r="L63" s="343"/>
      <c r="M63" s="373">
        <f t="shared" si="0"/>
        <v>0</v>
      </c>
      <c r="N63" s="374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6"/>
      <c r="G64" s="326"/>
      <c r="H64" s="326"/>
      <c r="I64" s="326"/>
      <c r="J64" s="371"/>
      <c r="K64" s="372"/>
      <c r="L64" s="343"/>
      <c r="M64" s="373">
        <f t="shared" si="0"/>
        <v>0</v>
      </c>
      <c r="N64" s="374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6"/>
      <c r="G65" s="326"/>
      <c r="H65" s="326"/>
      <c r="I65" s="326"/>
      <c r="J65" s="371"/>
      <c r="K65" s="372"/>
      <c r="L65" s="343"/>
      <c r="M65" s="373">
        <f t="shared" si="0"/>
        <v>0</v>
      </c>
      <c r="N65" s="374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6"/>
      <c r="G66" s="326"/>
      <c r="H66" s="326"/>
      <c r="I66" s="326"/>
      <c r="J66" s="371"/>
      <c r="K66" s="372"/>
      <c r="L66" s="343"/>
      <c r="M66" s="373">
        <f t="shared" si="0"/>
        <v>0</v>
      </c>
      <c r="N66" s="374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6"/>
      <c r="G67" s="326"/>
      <c r="H67" s="326"/>
      <c r="I67" s="326"/>
      <c r="J67" s="371"/>
      <c r="K67" s="372"/>
      <c r="L67" s="343"/>
      <c r="M67" s="373">
        <f t="shared" si="0"/>
        <v>0</v>
      </c>
      <c r="N67" s="374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6"/>
      <c r="G68" s="326"/>
      <c r="H68" s="326">
        <v>177</v>
      </c>
      <c r="I68" s="326">
        <v>10</v>
      </c>
      <c r="J68" s="371">
        <v>20</v>
      </c>
      <c r="K68" s="372"/>
      <c r="L68" s="343"/>
      <c r="M68" s="373">
        <f t="shared" si="0"/>
        <v>0</v>
      </c>
      <c r="N68" s="374"/>
      <c r="O68" s="343"/>
      <c r="P68" s="347"/>
    </row>
    <row r="69" spans="1:16" ht="21" customHeight="1">
      <c r="A69" s="10" t="s">
        <v>83</v>
      </c>
      <c r="B69" s="328"/>
      <c r="C69" s="326"/>
      <c r="D69" s="326"/>
      <c r="E69" s="326"/>
      <c r="F69" s="326"/>
      <c r="G69" s="326"/>
      <c r="H69" s="326"/>
      <c r="I69" s="326"/>
      <c r="J69" s="371"/>
      <c r="K69" s="372"/>
      <c r="L69" s="343"/>
      <c r="M69" s="373">
        <f t="shared" si="0"/>
        <v>0</v>
      </c>
      <c r="N69" s="374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6"/>
      <c r="G70" s="326"/>
      <c r="H70" s="326"/>
      <c r="I70" s="326"/>
      <c r="J70" s="371"/>
      <c r="K70" s="372"/>
      <c r="L70" s="343"/>
      <c r="M70" s="373">
        <f t="shared" si="0"/>
        <v>0</v>
      </c>
      <c r="N70" s="374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26"/>
      <c r="G71" s="326"/>
      <c r="H71" s="326"/>
      <c r="I71" s="326"/>
      <c r="J71" s="371"/>
      <c r="K71" s="372"/>
      <c r="L71" s="343"/>
      <c r="M71" s="373">
        <f t="shared" si="0"/>
        <v>0</v>
      </c>
      <c r="N71" s="374"/>
      <c r="O71" s="343"/>
      <c r="P71" s="347"/>
    </row>
    <row r="72" spans="1:16" ht="31.5">
      <c r="A72" s="10" t="s">
        <v>86</v>
      </c>
      <c r="B72" s="328"/>
      <c r="C72" s="326"/>
      <c r="D72" s="326"/>
      <c r="E72" s="326"/>
      <c r="F72" s="326">
        <v>420</v>
      </c>
      <c r="G72" s="326"/>
      <c r="H72" s="326"/>
      <c r="I72" s="326"/>
      <c r="J72" s="371">
        <v>130</v>
      </c>
      <c r="K72" s="372"/>
      <c r="L72" s="343"/>
      <c r="M72" s="373">
        <f t="shared" si="0"/>
        <v>0</v>
      </c>
      <c r="N72" s="374">
        <v>575</v>
      </c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34"/>
      <c r="G73" s="334"/>
      <c r="H73" s="334"/>
      <c r="I73" s="334"/>
      <c r="J73" s="375"/>
      <c r="K73" s="376"/>
      <c r="L73" s="377"/>
      <c r="M73" s="378">
        <f t="shared" si="0"/>
        <v>0</v>
      </c>
      <c r="N73" s="379">
        <v>145</v>
      </c>
      <c r="O73" s="345"/>
      <c r="P73" s="348"/>
    </row>
    <row r="74" spans="1:16" ht="35.450000000000003" customHeight="1" thickBot="1">
      <c r="A74" s="12" t="s">
        <v>88</v>
      </c>
      <c r="B74" s="48">
        <f>SUM(B11:B73)</f>
        <v>1085</v>
      </c>
      <c r="C74" s="24">
        <f t="shared" ref="C74:P74" si="1">SUM(C11:C73)</f>
        <v>430</v>
      </c>
      <c r="D74" s="24">
        <f t="shared" si="1"/>
        <v>22</v>
      </c>
      <c r="E74" s="24">
        <f t="shared" si="1"/>
        <v>0</v>
      </c>
      <c r="F74" s="224">
        <f t="shared" ref="F74:H74" si="2">SUM(F11:F73)</f>
        <v>1845</v>
      </c>
      <c r="G74" s="24">
        <f t="shared" si="1"/>
        <v>425</v>
      </c>
      <c r="H74" s="224">
        <f t="shared" si="2"/>
        <v>9947</v>
      </c>
      <c r="I74" s="24">
        <f t="shared" si="1"/>
        <v>319</v>
      </c>
      <c r="J74" s="78">
        <f t="shared" si="1"/>
        <v>1150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720</v>
      </c>
      <c r="O74" s="24">
        <f t="shared" si="1"/>
        <v>0</v>
      </c>
      <c r="P74" s="49">
        <f t="shared" si="1"/>
        <v>1135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16653</v>
      </c>
    </row>
  </sheetData>
  <mergeCells count="19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D5:G8"/>
    <mergeCell ref="H5:P8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P78"/>
  <sheetViews>
    <sheetView view="pageBreakPreview" topLeftCell="A4" zoomScale="98" zoomScaleNormal="60" zoomScaleSheetLayoutView="98" workbookViewId="0">
      <pane xSplit="6" ySplit="7" topLeftCell="G74" activePane="bottomRight" state="frozen"/>
      <selection activeCell="P78" sqref="P78"/>
      <selection pane="topRight" activeCell="P78" sqref="P78"/>
      <selection pane="bottomLeft" activeCell="P78" sqref="P78"/>
      <selection pane="bottomRight"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style="477" customWidth="1"/>
    <col min="13" max="13" width="9.7109375" customWidth="1"/>
    <col min="14" max="15" width="10.28515625" customWidth="1"/>
    <col min="16" max="16" width="9.7109375" bestFit="1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28.9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6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78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95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96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110"/>
      <c r="C11" s="111"/>
      <c r="D11" s="111"/>
      <c r="E11" s="111"/>
      <c r="F11" s="240"/>
      <c r="G11" s="240"/>
      <c r="H11" s="240">
        <v>770</v>
      </c>
      <c r="I11" s="240"/>
      <c r="J11" s="532">
        <v>30824</v>
      </c>
      <c r="K11" s="241"/>
      <c r="L11" s="112"/>
      <c r="M11" s="369">
        <v>0</v>
      </c>
      <c r="N11" s="241"/>
      <c r="O11" s="241"/>
      <c r="P11" s="113">
        <v>300</v>
      </c>
    </row>
    <row r="12" spans="1:16" ht="15.75">
      <c r="A12" s="10" t="s">
        <v>27</v>
      </c>
      <c r="B12" s="101"/>
      <c r="C12" s="102"/>
      <c r="D12" s="102"/>
      <c r="E12" s="102"/>
      <c r="F12" s="242"/>
      <c r="G12" s="242"/>
      <c r="H12" s="242"/>
      <c r="I12" s="242"/>
      <c r="J12" s="533"/>
      <c r="K12" s="103"/>
      <c r="L12" s="103"/>
      <c r="M12" s="373">
        <v>0</v>
      </c>
      <c r="N12" s="114"/>
      <c r="O12" s="114"/>
      <c r="P12" s="104"/>
    </row>
    <row r="13" spans="1:16" ht="15.75">
      <c r="A13" s="10" t="s">
        <v>28</v>
      </c>
      <c r="B13" s="101"/>
      <c r="C13" s="102"/>
      <c r="D13" s="102"/>
      <c r="E13" s="102"/>
      <c r="F13" s="242"/>
      <c r="G13" s="242"/>
      <c r="H13" s="242"/>
      <c r="I13" s="242"/>
      <c r="J13" s="533"/>
      <c r="K13" s="103"/>
      <c r="L13" s="103"/>
      <c r="M13" s="373">
        <v>0</v>
      </c>
      <c r="N13" s="114"/>
      <c r="O13" s="114"/>
      <c r="P13" s="104"/>
    </row>
    <row r="14" spans="1:16" ht="15.75">
      <c r="A14" s="10" t="s">
        <v>29</v>
      </c>
      <c r="B14" s="101"/>
      <c r="C14" s="102"/>
      <c r="D14" s="102"/>
      <c r="E14" s="102"/>
      <c r="F14" s="242"/>
      <c r="G14" s="242"/>
      <c r="H14" s="242"/>
      <c r="I14" s="242"/>
      <c r="J14" s="533"/>
      <c r="K14" s="103"/>
      <c r="L14" s="103"/>
      <c r="M14" s="373">
        <v>0</v>
      </c>
      <c r="N14" s="114"/>
      <c r="O14" s="114"/>
      <c r="P14" s="104"/>
    </row>
    <row r="15" spans="1:16" ht="15.75">
      <c r="A15" s="10" t="s">
        <v>30</v>
      </c>
      <c r="B15" s="101"/>
      <c r="C15" s="102"/>
      <c r="D15" s="102"/>
      <c r="E15" s="102"/>
      <c r="F15" s="242"/>
      <c r="G15" s="242"/>
      <c r="H15" s="242"/>
      <c r="I15" s="242"/>
      <c r="J15" s="533">
        <v>1922</v>
      </c>
      <c r="K15" s="103"/>
      <c r="L15" s="103"/>
      <c r="M15" s="373">
        <v>0</v>
      </c>
      <c r="N15" s="114"/>
      <c r="O15" s="114"/>
      <c r="P15" s="104"/>
    </row>
    <row r="16" spans="1:16" ht="15.75">
      <c r="A16" s="10" t="s">
        <v>31</v>
      </c>
      <c r="B16" s="101"/>
      <c r="C16" s="102"/>
      <c r="D16" s="102"/>
      <c r="E16" s="102"/>
      <c r="F16" s="242"/>
      <c r="G16" s="242"/>
      <c r="H16" s="242"/>
      <c r="I16" s="242"/>
      <c r="J16" s="533"/>
      <c r="K16" s="103"/>
      <c r="L16" s="103"/>
      <c r="M16" s="373">
        <v>0</v>
      </c>
      <c r="N16" s="114"/>
      <c r="O16" s="114"/>
      <c r="P16" s="104"/>
    </row>
    <row r="17" spans="1:16" ht="19.899999999999999" customHeight="1">
      <c r="A17" s="10" t="s">
        <v>32</v>
      </c>
      <c r="B17" s="101"/>
      <c r="C17" s="102"/>
      <c r="D17" s="102"/>
      <c r="E17" s="102"/>
      <c r="F17" s="242"/>
      <c r="G17" s="242"/>
      <c r="H17" s="242"/>
      <c r="I17" s="242"/>
      <c r="J17" s="533"/>
      <c r="K17" s="103"/>
      <c r="L17" s="103"/>
      <c r="M17" s="373">
        <v>0</v>
      </c>
      <c r="N17" s="114"/>
      <c r="O17" s="114"/>
      <c r="P17" s="104"/>
    </row>
    <row r="18" spans="1:16" ht="31.9" customHeight="1">
      <c r="A18" s="10" t="s">
        <v>33</v>
      </c>
      <c r="B18" s="101"/>
      <c r="C18" s="102"/>
      <c r="D18" s="102"/>
      <c r="E18" s="102"/>
      <c r="F18" s="242"/>
      <c r="G18" s="242"/>
      <c r="H18" s="242"/>
      <c r="I18" s="242"/>
      <c r="J18" s="533">
        <v>3530</v>
      </c>
      <c r="K18" s="103"/>
      <c r="L18" s="103"/>
      <c r="M18" s="373">
        <v>0</v>
      </c>
      <c r="N18" s="114"/>
      <c r="O18" s="114"/>
      <c r="P18" s="104"/>
    </row>
    <row r="19" spans="1:16" ht="15.75">
      <c r="A19" s="10" t="s">
        <v>34</v>
      </c>
      <c r="B19" s="101"/>
      <c r="C19" s="102"/>
      <c r="D19" s="102"/>
      <c r="E19" s="102"/>
      <c r="F19" s="242"/>
      <c r="G19" s="242"/>
      <c r="H19" s="242"/>
      <c r="I19" s="242"/>
      <c r="J19" s="533">
        <v>221</v>
      </c>
      <c r="K19" s="103"/>
      <c r="L19" s="103"/>
      <c r="M19" s="373">
        <v>0</v>
      </c>
      <c r="N19" s="114"/>
      <c r="O19" s="114"/>
      <c r="P19" s="104"/>
    </row>
    <row r="20" spans="1:16" ht="15.75">
      <c r="A20" s="10" t="s">
        <v>35</v>
      </c>
      <c r="B20" s="101"/>
      <c r="C20" s="102"/>
      <c r="D20" s="102"/>
      <c r="E20" s="102"/>
      <c r="F20" s="242"/>
      <c r="G20" s="242"/>
      <c r="H20" s="242"/>
      <c r="I20" s="242"/>
      <c r="J20" s="533">
        <v>3686</v>
      </c>
      <c r="K20" s="103"/>
      <c r="L20" s="103"/>
      <c r="M20" s="373">
        <v>0</v>
      </c>
      <c r="N20" s="114"/>
      <c r="O20" s="114"/>
      <c r="P20" s="104"/>
    </row>
    <row r="21" spans="1:16" ht="16.149999999999999" customHeight="1">
      <c r="A21" s="10" t="s">
        <v>36</v>
      </c>
      <c r="B21" s="101"/>
      <c r="C21" s="102"/>
      <c r="D21" s="102"/>
      <c r="E21" s="102"/>
      <c r="F21" s="242"/>
      <c r="G21" s="242"/>
      <c r="H21" s="242"/>
      <c r="I21" s="242"/>
      <c r="J21" s="533">
        <v>975</v>
      </c>
      <c r="K21" s="103"/>
      <c r="L21" s="103"/>
      <c r="M21" s="373">
        <v>0</v>
      </c>
      <c r="N21" s="114"/>
      <c r="O21" s="114"/>
      <c r="P21" s="104"/>
    </row>
    <row r="22" spans="1:16" ht="16.149999999999999" customHeight="1">
      <c r="A22" s="10" t="s">
        <v>37</v>
      </c>
      <c r="B22" s="101"/>
      <c r="C22" s="102"/>
      <c r="D22" s="102"/>
      <c r="E22" s="102"/>
      <c r="F22" s="242"/>
      <c r="G22" s="242"/>
      <c r="H22" s="242">
        <v>1513</v>
      </c>
      <c r="I22" s="242"/>
      <c r="J22" s="533">
        <v>4470</v>
      </c>
      <c r="K22" s="114"/>
      <c r="L22" s="103"/>
      <c r="M22" s="373">
        <v>0</v>
      </c>
      <c r="N22" s="114"/>
      <c r="O22" s="114"/>
      <c r="P22" s="104"/>
    </row>
    <row r="23" spans="1:16" ht="19.149999999999999" customHeight="1">
      <c r="A23" s="10" t="s">
        <v>38</v>
      </c>
      <c r="B23" s="101"/>
      <c r="C23" s="102"/>
      <c r="D23" s="102"/>
      <c r="E23" s="102"/>
      <c r="F23" s="242"/>
      <c r="G23" s="242"/>
      <c r="H23" s="242"/>
      <c r="I23" s="242"/>
      <c r="J23" s="533">
        <v>260</v>
      </c>
      <c r="K23" s="103"/>
      <c r="L23" s="103"/>
      <c r="M23" s="373">
        <v>0</v>
      </c>
      <c r="N23" s="114"/>
      <c r="O23" s="114"/>
      <c r="P23" s="104"/>
    </row>
    <row r="24" spans="1:16" ht="15.75">
      <c r="A24" s="10" t="s">
        <v>39</v>
      </c>
      <c r="B24" s="101"/>
      <c r="C24" s="102"/>
      <c r="D24" s="102"/>
      <c r="E24" s="102"/>
      <c r="F24" s="242"/>
      <c r="G24" s="242"/>
      <c r="H24" s="242"/>
      <c r="I24" s="242"/>
      <c r="J24" s="533"/>
      <c r="K24" s="103"/>
      <c r="L24" s="103"/>
      <c r="M24" s="373">
        <v>0</v>
      </c>
      <c r="N24" s="114"/>
      <c r="O24" s="114"/>
      <c r="P24" s="104"/>
    </row>
    <row r="25" spans="1:16" ht="15.75">
      <c r="A25" s="10" t="s">
        <v>40</v>
      </c>
      <c r="B25" s="101"/>
      <c r="C25" s="102"/>
      <c r="D25" s="102"/>
      <c r="E25" s="102"/>
      <c r="F25" s="242"/>
      <c r="G25" s="242"/>
      <c r="H25" s="242">
        <v>513</v>
      </c>
      <c r="I25" s="242"/>
      <c r="J25" s="533">
        <v>11958</v>
      </c>
      <c r="K25" s="114"/>
      <c r="L25" s="103"/>
      <c r="M25" s="373">
        <v>0</v>
      </c>
      <c r="N25" s="114"/>
      <c r="O25" s="114"/>
      <c r="P25" s="104"/>
    </row>
    <row r="26" spans="1:16" ht="31.5">
      <c r="A26" s="10" t="s">
        <v>41</v>
      </c>
      <c r="B26" s="101"/>
      <c r="C26" s="102"/>
      <c r="D26" s="102"/>
      <c r="E26" s="102"/>
      <c r="F26" s="242"/>
      <c r="G26" s="242"/>
      <c r="H26" s="242"/>
      <c r="I26" s="242"/>
      <c r="J26" s="533"/>
      <c r="K26" s="103"/>
      <c r="L26" s="103"/>
      <c r="M26" s="373">
        <v>0</v>
      </c>
      <c r="N26" s="114"/>
      <c r="O26" s="114"/>
      <c r="P26" s="104"/>
    </row>
    <row r="27" spans="1:16" ht="24" customHeight="1">
      <c r="A27" s="10" t="s">
        <v>42</v>
      </c>
      <c r="B27" s="101"/>
      <c r="C27" s="102"/>
      <c r="D27" s="102"/>
      <c r="E27" s="102"/>
      <c r="F27" s="242"/>
      <c r="G27" s="242"/>
      <c r="H27" s="242"/>
      <c r="I27" s="242"/>
      <c r="J27" s="533">
        <v>877</v>
      </c>
      <c r="K27" s="103"/>
      <c r="L27" s="103"/>
      <c r="M27" s="373">
        <v>0</v>
      </c>
      <c r="N27" s="114"/>
      <c r="O27" s="114"/>
      <c r="P27" s="104"/>
    </row>
    <row r="28" spans="1:16" ht="15.75">
      <c r="A28" s="10" t="s">
        <v>43</v>
      </c>
      <c r="B28" s="101"/>
      <c r="C28" s="102"/>
      <c r="D28" s="102"/>
      <c r="E28" s="102"/>
      <c r="F28" s="242"/>
      <c r="G28" s="242"/>
      <c r="H28" s="242"/>
      <c r="I28" s="242"/>
      <c r="J28" s="533"/>
      <c r="K28" s="103"/>
      <c r="L28" s="103"/>
      <c r="M28" s="373">
        <v>0</v>
      </c>
      <c r="N28" s="114"/>
      <c r="O28" s="114"/>
      <c r="P28" s="104"/>
    </row>
    <row r="29" spans="1:16" ht="31.5">
      <c r="A29" s="10" t="s">
        <v>44</v>
      </c>
      <c r="B29" s="101"/>
      <c r="C29" s="102">
        <v>300</v>
      </c>
      <c r="D29" s="102"/>
      <c r="E29" s="102"/>
      <c r="F29" s="242">
        <v>3780</v>
      </c>
      <c r="G29" s="242">
        <v>870</v>
      </c>
      <c r="H29" s="242">
        <v>1308</v>
      </c>
      <c r="I29" s="242">
        <v>270</v>
      </c>
      <c r="J29" s="533">
        <v>5319</v>
      </c>
      <c r="K29" s="114"/>
      <c r="L29" s="103"/>
      <c r="M29" s="373">
        <v>0</v>
      </c>
      <c r="N29" s="114"/>
      <c r="O29" s="114"/>
      <c r="P29" s="104">
        <v>200</v>
      </c>
    </row>
    <row r="30" spans="1:16" ht="15.75">
      <c r="A30" s="10" t="s">
        <v>45</v>
      </c>
      <c r="B30" s="101"/>
      <c r="C30" s="102"/>
      <c r="D30" s="102"/>
      <c r="E30" s="102"/>
      <c r="F30" s="242"/>
      <c r="G30" s="242"/>
      <c r="H30" s="242"/>
      <c r="I30" s="242"/>
      <c r="J30" s="533">
        <v>6550</v>
      </c>
      <c r="K30" s="114"/>
      <c r="L30" s="103"/>
      <c r="M30" s="373">
        <v>0</v>
      </c>
      <c r="N30" s="114"/>
      <c r="O30" s="114">
        <v>1082</v>
      </c>
      <c r="P30" s="104"/>
    </row>
    <row r="31" spans="1:16" ht="19.899999999999999" customHeight="1">
      <c r="A31" s="10" t="s">
        <v>46</v>
      </c>
      <c r="B31" s="101"/>
      <c r="C31" s="102"/>
      <c r="D31" s="102"/>
      <c r="E31" s="102"/>
      <c r="F31" s="242"/>
      <c r="G31" s="242"/>
      <c r="H31" s="242"/>
      <c r="I31" s="242"/>
      <c r="J31" s="533"/>
      <c r="K31" s="103"/>
      <c r="L31" s="103"/>
      <c r="M31" s="373">
        <v>0</v>
      </c>
      <c r="N31" s="114"/>
      <c r="O31" s="114"/>
      <c r="P31" s="104"/>
    </row>
    <row r="32" spans="1:16" ht="15.75">
      <c r="A32" s="10" t="s">
        <v>47</v>
      </c>
      <c r="B32" s="101"/>
      <c r="C32" s="102"/>
      <c r="D32" s="102"/>
      <c r="E32" s="102"/>
      <c r="F32" s="242"/>
      <c r="G32" s="242"/>
      <c r="H32" s="242"/>
      <c r="I32" s="242"/>
      <c r="J32" s="533"/>
      <c r="K32" s="103"/>
      <c r="L32" s="103"/>
      <c r="M32" s="373">
        <v>0</v>
      </c>
      <c r="N32" s="114"/>
      <c r="O32" s="114"/>
      <c r="P32" s="104"/>
    </row>
    <row r="33" spans="1:16" ht="18.600000000000001" customHeight="1">
      <c r="A33" s="10" t="s">
        <v>48</v>
      </c>
      <c r="B33" s="101"/>
      <c r="C33" s="102"/>
      <c r="D33" s="102"/>
      <c r="E33" s="102"/>
      <c r="F33" s="242"/>
      <c r="G33" s="242"/>
      <c r="H33" s="242"/>
      <c r="I33" s="242"/>
      <c r="J33" s="533"/>
      <c r="K33" s="103"/>
      <c r="L33" s="103"/>
      <c r="M33" s="373">
        <v>0</v>
      </c>
      <c r="N33" s="114"/>
      <c r="O33" s="114"/>
      <c r="P33" s="104"/>
    </row>
    <row r="34" spans="1:16" ht="16.149999999999999" customHeight="1">
      <c r="A34" s="10" t="s">
        <v>49</v>
      </c>
      <c r="B34" s="101"/>
      <c r="C34" s="102"/>
      <c r="D34" s="102"/>
      <c r="E34" s="102"/>
      <c r="F34" s="242"/>
      <c r="G34" s="242"/>
      <c r="H34" s="242"/>
      <c r="I34" s="242"/>
      <c r="J34" s="533"/>
      <c r="K34" s="103"/>
      <c r="L34" s="103"/>
      <c r="M34" s="373">
        <v>0</v>
      </c>
      <c r="N34" s="114"/>
      <c r="O34" s="114"/>
      <c r="P34" s="104"/>
    </row>
    <row r="35" spans="1:16" ht="15.75">
      <c r="A35" s="10" t="s">
        <v>50</v>
      </c>
      <c r="B35" s="101"/>
      <c r="C35" s="102"/>
      <c r="D35" s="102"/>
      <c r="E35" s="102"/>
      <c r="F35" s="242"/>
      <c r="G35" s="242"/>
      <c r="H35" s="242"/>
      <c r="I35" s="242"/>
      <c r="J35" s="533"/>
      <c r="K35" s="103"/>
      <c r="L35" s="103"/>
      <c r="M35" s="373">
        <v>0</v>
      </c>
      <c r="N35" s="114"/>
      <c r="O35" s="114"/>
      <c r="P35" s="104"/>
    </row>
    <row r="36" spans="1:16" ht="15.75">
      <c r="A36" s="10" t="s">
        <v>51</v>
      </c>
      <c r="B36" s="101"/>
      <c r="C36" s="102"/>
      <c r="D36" s="102"/>
      <c r="E36" s="102"/>
      <c r="F36" s="242"/>
      <c r="G36" s="242"/>
      <c r="H36" s="242"/>
      <c r="I36" s="242"/>
      <c r="J36" s="533"/>
      <c r="K36" s="103"/>
      <c r="L36" s="103"/>
      <c r="M36" s="373">
        <v>0</v>
      </c>
      <c r="N36" s="114"/>
      <c r="O36" s="114"/>
      <c r="P36" s="104"/>
    </row>
    <row r="37" spans="1:16" ht="19.899999999999999" customHeight="1">
      <c r="A37" s="10" t="s">
        <v>52</v>
      </c>
      <c r="B37" s="101"/>
      <c r="C37" s="102"/>
      <c r="D37" s="102"/>
      <c r="E37" s="102"/>
      <c r="F37" s="242"/>
      <c r="G37" s="242"/>
      <c r="H37" s="242"/>
      <c r="I37" s="242"/>
      <c r="J37" s="533"/>
      <c r="K37" s="103"/>
      <c r="L37" s="103"/>
      <c r="M37" s="373">
        <v>0</v>
      </c>
      <c r="N37" s="114"/>
      <c r="O37" s="114"/>
      <c r="P37" s="104"/>
    </row>
    <row r="38" spans="1:16" ht="15.75">
      <c r="A38" s="10" t="s">
        <v>53</v>
      </c>
      <c r="B38" s="101"/>
      <c r="C38" s="102"/>
      <c r="D38" s="102"/>
      <c r="E38" s="102"/>
      <c r="F38" s="242"/>
      <c r="G38" s="242"/>
      <c r="H38" s="242"/>
      <c r="I38" s="242"/>
      <c r="J38" s="533"/>
      <c r="K38" s="103"/>
      <c r="L38" s="103"/>
      <c r="M38" s="373">
        <v>0</v>
      </c>
      <c r="N38" s="114"/>
      <c r="O38" s="114"/>
      <c r="P38" s="104"/>
    </row>
    <row r="39" spans="1:16" ht="31.5">
      <c r="A39" s="10" t="s">
        <v>54</v>
      </c>
      <c r="B39" s="101"/>
      <c r="C39" s="102"/>
      <c r="D39" s="102"/>
      <c r="E39" s="102"/>
      <c r="F39" s="242"/>
      <c r="G39" s="242"/>
      <c r="H39" s="242"/>
      <c r="I39" s="242"/>
      <c r="J39" s="533"/>
      <c r="K39" s="103"/>
      <c r="L39" s="103"/>
      <c r="M39" s="373">
        <v>0</v>
      </c>
      <c r="N39" s="114"/>
      <c r="O39" s="114"/>
      <c r="P39" s="104"/>
    </row>
    <row r="40" spans="1:16" ht="15.75">
      <c r="A40" s="10" t="s">
        <v>55</v>
      </c>
      <c r="B40" s="101"/>
      <c r="C40" s="102"/>
      <c r="D40" s="102"/>
      <c r="E40" s="102"/>
      <c r="F40" s="242"/>
      <c r="G40" s="242"/>
      <c r="H40" s="242"/>
      <c r="I40" s="242"/>
      <c r="J40" s="533"/>
      <c r="K40" s="103"/>
      <c r="L40" s="103"/>
      <c r="M40" s="373">
        <v>0</v>
      </c>
      <c r="N40" s="114"/>
      <c r="O40" s="114"/>
      <c r="P40" s="104"/>
    </row>
    <row r="41" spans="1:16" ht="15.75">
      <c r="A41" s="10" t="s">
        <v>56</v>
      </c>
      <c r="B41" s="101"/>
      <c r="C41" s="102"/>
      <c r="D41" s="102"/>
      <c r="E41" s="102"/>
      <c r="F41" s="242"/>
      <c r="G41" s="242"/>
      <c r="H41" s="242">
        <v>52</v>
      </c>
      <c r="I41" s="242"/>
      <c r="J41" s="533">
        <v>6838</v>
      </c>
      <c r="K41" s="114"/>
      <c r="L41" s="103"/>
      <c r="M41" s="373">
        <v>0</v>
      </c>
      <c r="N41" s="114"/>
      <c r="O41" s="114"/>
      <c r="P41" s="104"/>
    </row>
    <row r="42" spans="1:16" ht="15.6" customHeight="1">
      <c r="A42" s="10" t="s">
        <v>57</v>
      </c>
      <c r="B42" s="101"/>
      <c r="C42" s="102"/>
      <c r="D42" s="102"/>
      <c r="E42" s="102"/>
      <c r="F42" s="242"/>
      <c r="G42" s="242"/>
      <c r="H42" s="242"/>
      <c r="I42" s="242"/>
      <c r="J42" s="533"/>
      <c r="K42" s="103"/>
      <c r="L42" s="103"/>
      <c r="M42" s="373">
        <v>0</v>
      </c>
      <c r="N42" s="114"/>
      <c r="O42" s="114"/>
      <c r="P42" s="104"/>
    </row>
    <row r="43" spans="1:16" ht="15.75">
      <c r="A43" s="10" t="s">
        <v>58</v>
      </c>
      <c r="B43" s="101"/>
      <c r="C43" s="102"/>
      <c r="D43" s="102"/>
      <c r="E43" s="102"/>
      <c r="F43" s="242"/>
      <c r="G43" s="242"/>
      <c r="H43" s="242">
        <v>380</v>
      </c>
      <c r="I43" s="242"/>
      <c r="J43" s="533">
        <v>19847</v>
      </c>
      <c r="K43" s="114"/>
      <c r="L43" s="103"/>
      <c r="M43" s="373">
        <v>0</v>
      </c>
      <c r="N43" s="114"/>
      <c r="O43" s="114"/>
      <c r="P43" s="104"/>
    </row>
    <row r="44" spans="1:16" ht="15.75">
      <c r="A44" s="10" t="s">
        <v>59</v>
      </c>
      <c r="B44" s="101"/>
      <c r="C44" s="102"/>
      <c r="D44" s="102"/>
      <c r="E44" s="102"/>
      <c r="F44" s="242"/>
      <c r="G44" s="242"/>
      <c r="H44" s="242"/>
      <c r="I44" s="242"/>
      <c r="J44" s="533"/>
      <c r="K44" s="103"/>
      <c r="L44" s="103"/>
      <c r="M44" s="373">
        <v>0</v>
      </c>
      <c r="N44" s="114"/>
      <c r="O44" s="114"/>
      <c r="P44" s="104"/>
    </row>
    <row r="45" spans="1:16" ht="15.75">
      <c r="A45" s="10" t="s">
        <v>60</v>
      </c>
      <c r="B45" s="101">
        <v>22939</v>
      </c>
      <c r="C45" s="102"/>
      <c r="D45" s="102">
        <v>151</v>
      </c>
      <c r="E45" s="102">
        <v>157</v>
      </c>
      <c r="F45" s="242">
        <v>28481</v>
      </c>
      <c r="G45" s="242">
        <v>6558</v>
      </c>
      <c r="H45" s="242"/>
      <c r="I45" s="242"/>
      <c r="J45" s="533">
        <v>30643</v>
      </c>
      <c r="K45" s="114"/>
      <c r="L45" s="103"/>
      <c r="M45" s="373">
        <v>0</v>
      </c>
      <c r="N45" s="114"/>
      <c r="O45" s="114"/>
      <c r="P45" s="104">
        <v>3500</v>
      </c>
    </row>
    <row r="46" spans="1:16" ht="15" customHeight="1">
      <c r="A46" s="10" t="s">
        <v>61</v>
      </c>
      <c r="B46" s="101"/>
      <c r="C46" s="102"/>
      <c r="D46" s="102"/>
      <c r="E46" s="102"/>
      <c r="F46" s="242"/>
      <c r="G46" s="242"/>
      <c r="H46" s="242"/>
      <c r="I46" s="242"/>
      <c r="J46" s="533"/>
      <c r="K46" s="103"/>
      <c r="L46" s="103"/>
      <c r="M46" s="373">
        <v>0</v>
      </c>
      <c r="N46" s="114"/>
      <c r="O46" s="114"/>
      <c r="P46" s="104"/>
    </row>
    <row r="47" spans="1:16" ht="18" customHeight="1">
      <c r="A47" s="10" t="s">
        <v>62</v>
      </c>
      <c r="B47" s="101"/>
      <c r="C47" s="102"/>
      <c r="D47" s="102"/>
      <c r="E47" s="102"/>
      <c r="F47" s="242"/>
      <c r="G47" s="242"/>
      <c r="H47" s="242"/>
      <c r="I47" s="242"/>
      <c r="J47" s="533"/>
      <c r="K47" s="103"/>
      <c r="L47" s="103"/>
      <c r="M47" s="373">
        <v>0</v>
      </c>
      <c r="N47" s="114"/>
      <c r="O47" s="114"/>
      <c r="P47" s="104"/>
    </row>
    <row r="48" spans="1:16" ht="18.600000000000001" customHeight="1">
      <c r="A48" s="10" t="s">
        <v>63</v>
      </c>
      <c r="B48" s="101"/>
      <c r="C48" s="102"/>
      <c r="D48" s="102"/>
      <c r="E48" s="102"/>
      <c r="F48" s="242"/>
      <c r="G48" s="242"/>
      <c r="H48" s="242"/>
      <c r="I48" s="242"/>
      <c r="J48" s="533"/>
      <c r="K48" s="103"/>
      <c r="L48" s="103"/>
      <c r="M48" s="373">
        <v>0</v>
      </c>
      <c r="N48" s="114"/>
      <c r="O48" s="114"/>
      <c r="P48" s="104"/>
    </row>
    <row r="49" spans="1:16" ht="39" customHeight="1">
      <c r="A49" s="10" t="s">
        <v>92</v>
      </c>
      <c r="B49" s="101"/>
      <c r="C49" s="102"/>
      <c r="D49" s="102"/>
      <c r="E49" s="102"/>
      <c r="F49" s="242"/>
      <c r="G49" s="242"/>
      <c r="H49" s="242"/>
      <c r="I49" s="242"/>
      <c r="J49" s="533"/>
      <c r="K49" s="103"/>
      <c r="L49" s="103"/>
      <c r="M49" s="373">
        <v>0</v>
      </c>
      <c r="N49" s="114"/>
      <c r="O49" s="114"/>
      <c r="P49" s="104"/>
    </row>
    <row r="50" spans="1:16" ht="19.899999999999999" customHeight="1">
      <c r="A50" s="10" t="s">
        <v>64</v>
      </c>
      <c r="B50" s="101"/>
      <c r="C50" s="102"/>
      <c r="D50" s="102"/>
      <c r="E50" s="102"/>
      <c r="F50" s="242"/>
      <c r="G50" s="242"/>
      <c r="H50" s="242"/>
      <c r="I50" s="242"/>
      <c r="J50" s="533"/>
      <c r="K50" s="103"/>
      <c r="L50" s="103"/>
      <c r="M50" s="373">
        <v>0</v>
      </c>
      <c r="N50" s="114"/>
      <c r="O50" s="114"/>
      <c r="P50" s="104"/>
    </row>
    <row r="51" spans="1:16" ht="19.899999999999999" customHeight="1">
      <c r="A51" s="10" t="s">
        <v>65</v>
      </c>
      <c r="B51" s="101"/>
      <c r="C51" s="102"/>
      <c r="D51" s="102"/>
      <c r="E51" s="102"/>
      <c r="F51" s="242"/>
      <c r="G51" s="242"/>
      <c r="H51" s="242"/>
      <c r="I51" s="242"/>
      <c r="J51" s="533"/>
      <c r="K51" s="103"/>
      <c r="L51" s="103"/>
      <c r="M51" s="373">
        <v>0</v>
      </c>
      <c r="N51" s="114"/>
      <c r="O51" s="114"/>
      <c r="P51" s="104"/>
    </row>
    <row r="52" spans="1:16" ht="15.75">
      <c r="A52" s="10" t="s">
        <v>66</v>
      </c>
      <c r="B52" s="101"/>
      <c r="C52" s="102"/>
      <c r="D52" s="102"/>
      <c r="E52" s="102"/>
      <c r="F52" s="242"/>
      <c r="G52" s="242"/>
      <c r="H52" s="242"/>
      <c r="I52" s="242"/>
      <c r="J52" s="533"/>
      <c r="K52" s="103"/>
      <c r="L52" s="103"/>
      <c r="M52" s="373">
        <v>0</v>
      </c>
      <c r="N52" s="114"/>
      <c r="O52" s="114"/>
      <c r="P52" s="104"/>
    </row>
    <row r="53" spans="1:16" ht="15.75">
      <c r="A53" s="10" t="s">
        <v>67</v>
      </c>
      <c r="B53" s="101"/>
      <c r="C53" s="102"/>
      <c r="D53" s="102"/>
      <c r="E53" s="102"/>
      <c r="F53" s="242"/>
      <c r="G53" s="242"/>
      <c r="H53" s="242"/>
      <c r="I53" s="242"/>
      <c r="J53" s="533"/>
      <c r="K53" s="103"/>
      <c r="L53" s="103"/>
      <c r="M53" s="373">
        <v>0</v>
      </c>
      <c r="N53" s="114"/>
      <c r="O53" s="114"/>
      <c r="P53" s="104"/>
    </row>
    <row r="54" spans="1:16" ht="15.75">
      <c r="A54" s="10" t="s">
        <v>68</v>
      </c>
      <c r="B54" s="101"/>
      <c r="C54" s="102"/>
      <c r="D54" s="102"/>
      <c r="E54" s="102"/>
      <c r="F54" s="242"/>
      <c r="G54" s="242"/>
      <c r="H54" s="242"/>
      <c r="I54" s="242"/>
      <c r="J54" s="533"/>
      <c r="K54" s="103"/>
      <c r="L54" s="103"/>
      <c r="M54" s="373">
        <v>0</v>
      </c>
      <c r="N54" s="114"/>
      <c r="O54" s="114"/>
      <c r="P54" s="104"/>
    </row>
    <row r="55" spans="1:16" ht="31.5">
      <c r="A55" s="10" t="s">
        <v>69</v>
      </c>
      <c r="B55" s="101"/>
      <c r="C55" s="102"/>
      <c r="D55" s="102"/>
      <c r="E55" s="102"/>
      <c r="F55" s="242"/>
      <c r="G55" s="242"/>
      <c r="H55" s="242"/>
      <c r="I55" s="242"/>
      <c r="J55" s="533"/>
      <c r="K55" s="103"/>
      <c r="L55" s="103"/>
      <c r="M55" s="373">
        <v>0</v>
      </c>
      <c r="N55" s="114"/>
      <c r="O55" s="114"/>
      <c r="P55" s="104"/>
    </row>
    <row r="56" spans="1:16" ht="15.75">
      <c r="A56" s="10" t="s">
        <v>70</v>
      </c>
      <c r="B56" s="101"/>
      <c r="C56" s="102"/>
      <c r="D56" s="102"/>
      <c r="E56" s="102"/>
      <c r="F56" s="242"/>
      <c r="G56" s="242"/>
      <c r="H56" s="242"/>
      <c r="I56" s="242"/>
      <c r="J56" s="533"/>
      <c r="K56" s="103"/>
      <c r="L56" s="103"/>
      <c r="M56" s="373">
        <v>0</v>
      </c>
      <c r="N56" s="114"/>
      <c r="O56" s="114"/>
      <c r="P56" s="104"/>
    </row>
    <row r="57" spans="1:16" ht="15.75">
      <c r="A57" s="10" t="s">
        <v>71</v>
      </c>
      <c r="B57" s="101"/>
      <c r="C57" s="102"/>
      <c r="D57" s="102"/>
      <c r="E57" s="102"/>
      <c r="F57" s="242"/>
      <c r="G57" s="242"/>
      <c r="H57" s="242"/>
      <c r="I57" s="242"/>
      <c r="J57" s="533"/>
      <c r="K57" s="103"/>
      <c r="L57" s="103"/>
      <c r="M57" s="373">
        <v>0</v>
      </c>
      <c r="N57" s="114"/>
      <c r="O57" s="114"/>
      <c r="P57" s="104"/>
    </row>
    <row r="58" spans="1:16" ht="15.75">
      <c r="A58" s="10" t="s">
        <v>72</v>
      </c>
      <c r="B58" s="101"/>
      <c r="C58" s="102"/>
      <c r="D58" s="102"/>
      <c r="E58" s="102"/>
      <c r="F58" s="242"/>
      <c r="G58" s="242"/>
      <c r="H58" s="242"/>
      <c r="I58" s="242"/>
      <c r="J58" s="533"/>
      <c r="K58" s="103"/>
      <c r="L58" s="103"/>
      <c r="M58" s="373">
        <v>0</v>
      </c>
      <c r="N58" s="114"/>
      <c r="O58" s="114"/>
      <c r="P58" s="104"/>
    </row>
    <row r="59" spans="1:16" ht="15.75">
      <c r="A59" s="10" t="s">
        <v>73</v>
      </c>
      <c r="B59" s="101"/>
      <c r="C59" s="102"/>
      <c r="D59" s="102"/>
      <c r="E59" s="102"/>
      <c r="F59" s="242"/>
      <c r="G59" s="242"/>
      <c r="H59" s="242"/>
      <c r="I59" s="242"/>
      <c r="J59" s="533"/>
      <c r="K59" s="103"/>
      <c r="L59" s="103"/>
      <c r="M59" s="373">
        <v>0</v>
      </c>
      <c r="N59" s="114"/>
      <c r="O59" s="114"/>
      <c r="P59" s="104"/>
    </row>
    <row r="60" spans="1:16" ht="31.5">
      <c r="A60" s="10" t="s">
        <v>74</v>
      </c>
      <c r="B60" s="101"/>
      <c r="C60" s="102"/>
      <c r="D60" s="102"/>
      <c r="E60" s="102"/>
      <c r="F60" s="242"/>
      <c r="G60" s="242"/>
      <c r="H60" s="242"/>
      <c r="I60" s="242"/>
      <c r="J60" s="533"/>
      <c r="K60" s="103"/>
      <c r="L60" s="103"/>
      <c r="M60" s="373">
        <v>0</v>
      </c>
      <c r="N60" s="114"/>
      <c r="O60" s="114"/>
      <c r="P60" s="104"/>
    </row>
    <row r="61" spans="1:16" ht="15.75">
      <c r="A61" s="10" t="s">
        <v>75</v>
      </c>
      <c r="B61" s="101"/>
      <c r="C61" s="102"/>
      <c r="D61" s="102"/>
      <c r="E61" s="102"/>
      <c r="F61" s="242"/>
      <c r="G61" s="242"/>
      <c r="H61" s="242"/>
      <c r="I61" s="242"/>
      <c r="J61" s="533">
        <v>10471</v>
      </c>
      <c r="K61" s="103"/>
      <c r="L61" s="103"/>
      <c r="M61" s="373">
        <v>0</v>
      </c>
      <c r="N61" s="114"/>
      <c r="O61" s="114"/>
      <c r="P61" s="104"/>
    </row>
    <row r="62" spans="1:16" ht="15.75">
      <c r="A62" s="10" t="s">
        <v>76</v>
      </c>
      <c r="B62" s="101"/>
      <c r="C62" s="102">
        <v>1505</v>
      </c>
      <c r="D62" s="102"/>
      <c r="E62" s="102"/>
      <c r="F62" s="242"/>
      <c r="G62" s="242"/>
      <c r="H62" s="242">
        <v>14728</v>
      </c>
      <c r="I62" s="242">
        <v>6450</v>
      </c>
      <c r="J62" s="533">
        <v>5227</v>
      </c>
      <c r="K62" s="114"/>
      <c r="L62" s="103"/>
      <c r="M62" s="373">
        <v>0</v>
      </c>
      <c r="N62" s="114"/>
      <c r="O62" s="114"/>
      <c r="P62" s="104">
        <v>3000</v>
      </c>
    </row>
    <row r="63" spans="1:16" ht="19.899999999999999" customHeight="1">
      <c r="A63" s="10" t="s">
        <v>77</v>
      </c>
      <c r="B63" s="101"/>
      <c r="C63" s="102"/>
      <c r="D63" s="102"/>
      <c r="E63" s="102"/>
      <c r="F63" s="242"/>
      <c r="G63" s="242"/>
      <c r="H63" s="242"/>
      <c r="I63" s="242"/>
      <c r="J63" s="533"/>
      <c r="K63" s="103"/>
      <c r="L63" s="103"/>
      <c r="M63" s="373">
        <v>0</v>
      </c>
      <c r="N63" s="114"/>
      <c r="O63" s="114"/>
      <c r="P63" s="104"/>
    </row>
    <row r="64" spans="1:16" ht="15.75">
      <c r="A64" s="10" t="s">
        <v>78</v>
      </c>
      <c r="B64" s="101"/>
      <c r="C64" s="102"/>
      <c r="D64" s="102"/>
      <c r="E64" s="102"/>
      <c r="F64" s="242"/>
      <c r="G64" s="242"/>
      <c r="H64" s="242"/>
      <c r="I64" s="242"/>
      <c r="J64" s="533"/>
      <c r="K64" s="103"/>
      <c r="L64" s="103"/>
      <c r="M64" s="373">
        <v>0</v>
      </c>
      <c r="N64" s="114"/>
      <c r="O64" s="114"/>
      <c r="P64" s="104"/>
    </row>
    <row r="65" spans="1:16" ht="15.75">
      <c r="A65" s="10" t="s">
        <v>79</v>
      </c>
      <c r="B65" s="101"/>
      <c r="C65" s="102"/>
      <c r="D65" s="102"/>
      <c r="E65" s="102"/>
      <c r="F65" s="242"/>
      <c r="G65" s="242"/>
      <c r="H65" s="242"/>
      <c r="I65" s="242"/>
      <c r="J65" s="533">
        <v>12837</v>
      </c>
      <c r="K65" s="103"/>
      <c r="L65" s="103"/>
      <c r="M65" s="373">
        <v>0</v>
      </c>
      <c r="N65" s="114"/>
      <c r="O65" s="114"/>
      <c r="P65" s="104"/>
    </row>
    <row r="66" spans="1:16" ht="31.5">
      <c r="A66" s="10" t="s">
        <v>80</v>
      </c>
      <c r="B66" s="101"/>
      <c r="C66" s="102"/>
      <c r="D66" s="102"/>
      <c r="E66" s="102"/>
      <c r="F66" s="242"/>
      <c r="G66" s="242"/>
      <c r="H66" s="242"/>
      <c r="I66" s="242"/>
      <c r="J66" s="533"/>
      <c r="K66" s="103"/>
      <c r="L66" s="103"/>
      <c r="M66" s="373">
        <v>0</v>
      </c>
      <c r="N66" s="114"/>
      <c r="O66" s="114"/>
      <c r="P66" s="104"/>
    </row>
    <row r="67" spans="1:16" ht="15.75">
      <c r="A67" s="10" t="s">
        <v>81</v>
      </c>
      <c r="B67" s="101"/>
      <c r="C67" s="102"/>
      <c r="D67" s="102"/>
      <c r="E67" s="102"/>
      <c r="F67" s="242"/>
      <c r="G67" s="242"/>
      <c r="H67" s="242">
        <v>21</v>
      </c>
      <c r="I67" s="242"/>
      <c r="J67" s="533">
        <v>3378</v>
      </c>
      <c r="K67" s="114"/>
      <c r="L67" s="103"/>
      <c r="M67" s="373">
        <v>0</v>
      </c>
      <c r="N67" s="114"/>
      <c r="O67" s="114"/>
      <c r="P67" s="104"/>
    </row>
    <row r="68" spans="1:16" ht="15.75">
      <c r="A68" s="10" t="s">
        <v>82</v>
      </c>
      <c r="B68" s="101"/>
      <c r="C68" s="102"/>
      <c r="D68" s="102"/>
      <c r="E68" s="102"/>
      <c r="F68" s="242"/>
      <c r="G68" s="242"/>
      <c r="H68" s="242">
        <v>52</v>
      </c>
      <c r="I68" s="242"/>
      <c r="J68" s="533">
        <v>9101</v>
      </c>
      <c r="K68" s="114"/>
      <c r="L68" s="103"/>
      <c r="M68" s="373">
        <v>0</v>
      </c>
      <c r="N68" s="114"/>
      <c r="O68" s="114"/>
      <c r="P68" s="104"/>
    </row>
    <row r="69" spans="1:16" ht="21" customHeight="1">
      <c r="A69" s="10" t="s">
        <v>83</v>
      </c>
      <c r="B69" s="101"/>
      <c r="C69" s="102"/>
      <c r="D69" s="102"/>
      <c r="E69" s="102"/>
      <c r="F69" s="242"/>
      <c r="G69" s="242"/>
      <c r="H69" s="242"/>
      <c r="I69" s="242"/>
      <c r="J69" s="533"/>
      <c r="K69" s="103"/>
      <c r="L69" s="103"/>
      <c r="M69" s="373">
        <v>0</v>
      </c>
      <c r="N69" s="114"/>
      <c r="O69" s="114"/>
      <c r="P69" s="104"/>
    </row>
    <row r="70" spans="1:16" ht="15.75">
      <c r="A70" s="10" t="s">
        <v>84</v>
      </c>
      <c r="B70" s="101"/>
      <c r="C70" s="102"/>
      <c r="D70" s="102"/>
      <c r="E70" s="102"/>
      <c r="F70" s="242"/>
      <c r="G70" s="242"/>
      <c r="H70" s="242">
        <v>764</v>
      </c>
      <c r="I70" s="242"/>
      <c r="J70" s="533">
        <v>300</v>
      </c>
      <c r="K70" s="114"/>
      <c r="L70" s="103"/>
      <c r="M70" s="373">
        <v>0</v>
      </c>
      <c r="N70" s="114"/>
      <c r="O70" s="114"/>
      <c r="P70" s="104"/>
    </row>
    <row r="71" spans="1:16" ht="15.75">
      <c r="A71" s="10" t="s">
        <v>85</v>
      </c>
      <c r="B71" s="101"/>
      <c r="C71" s="102"/>
      <c r="D71" s="102"/>
      <c r="E71" s="102"/>
      <c r="F71" s="242"/>
      <c r="G71" s="242"/>
      <c r="H71" s="242"/>
      <c r="I71" s="242"/>
      <c r="J71" s="533">
        <v>17531</v>
      </c>
      <c r="K71" s="103"/>
      <c r="L71" s="103"/>
      <c r="M71" s="373">
        <v>0</v>
      </c>
      <c r="N71" s="114"/>
      <c r="O71" s="114"/>
      <c r="P71" s="104"/>
    </row>
    <row r="72" spans="1:16" ht="31.5">
      <c r="A72" s="10" t="s">
        <v>86</v>
      </c>
      <c r="B72" s="101"/>
      <c r="C72" s="102">
        <v>1000</v>
      </c>
      <c r="D72" s="102"/>
      <c r="E72" s="102"/>
      <c r="F72" s="242"/>
      <c r="G72" s="242"/>
      <c r="H72" s="242">
        <v>1077</v>
      </c>
      <c r="I72" s="242"/>
      <c r="J72" s="533"/>
      <c r="K72" s="114"/>
      <c r="L72" s="103"/>
      <c r="M72" s="373">
        <v>0</v>
      </c>
      <c r="N72" s="114">
        <v>11722</v>
      </c>
      <c r="O72" s="114"/>
      <c r="P72" s="105"/>
    </row>
    <row r="73" spans="1:16" ht="32.25" thickBot="1">
      <c r="A73" s="11" t="s">
        <v>87</v>
      </c>
      <c r="B73" s="106"/>
      <c r="C73" s="107"/>
      <c r="D73" s="107"/>
      <c r="E73" s="107"/>
      <c r="F73" s="243"/>
      <c r="G73" s="243"/>
      <c r="H73" s="243"/>
      <c r="I73" s="243"/>
      <c r="J73" s="534"/>
      <c r="K73" s="108"/>
      <c r="L73" s="108"/>
      <c r="M73" s="378">
        <f t="shared" ref="M73" si="0">K73+L73</f>
        <v>0</v>
      </c>
      <c r="N73" s="244"/>
      <c r="O73" s="244"/>
      <c r="P73" s="109"/>
    </row>
    <row r="74" spans="1:16" ht="35.450000000000003" customHeight="1" thickBot="1">
      <c r="A74" s="12" t="s">
        <v>88</v>
      </c>
      <c r="B74" s="48">
        <f>SUM(B11:B73)</f>
        <v>22939</v>
      </c>
      <c r="C74" s="24">
        <f t="shared" ref="C74:P74" si="1">SUM(C11:C73)</f>
        <v>2805</v>
      </c>
      <c r="D74" s="24">
        <f t="shared" si="1"/>
        <v>151</v>
      </c>
      <c r="E74" s="24">
        <f t="shared" si="1"/>
        <v>157</v>
      </c>
      <c r="F74" s="224">
        <f t="shared" ref="F74:H74" si="2">SUM(F11:F73)</f>
        <v>32261</v>
      </c>
      <c r="G74" s="24">
        <f t="shared" si="1"/>
        <v>7428</v>
      </c>
      <c r="H74" s="462">
        <f t="shared" si="2"/>
        <v>21178</v>
      </c>
      <c r="I74" s="462">
        <f t="shared" si="1"/>
        <v>6720</v>
      </c>
      <c r="J74" s="456">
        <f t="shared" si="1"/>
        <v>186765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462">
        <f t="shared" si="1"/>
        <v>11722</v>
      </c>
      <c r="O74" s="462">
        <f t="shared" si="1"/>
        <v>1082</v>
      </c>
      <c r="P74" s="463">
        <f t="shared" si="1"/>
        <v>7000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83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5"/>
      <c r="D76" s="420"/>
      <c r="E76" s="420"/>
      <c r="F76" s="420"/>
      <c r="G76" s="420"/>
      <c r="H76" s="420"/>
      <c r="I76" s="420"/>
      <c r="J76" s="484"/>
      <c r="K76" s="420"/>
      <c r="L76" s="420"/>
      <c r="M76" s="420"/>
      <c r="N76" s="420"/>
      <c r="O76" s="420"/>
      <c r="P76" s="425">
        <f>B74+C74+D74+E74+F74+H74+I74+J74+M74+N74+O74+P74</f>
        <v>292780</v>
      </c>
    </row>
    <row r="77" spans="1:16">
      <c r="C77" s="14"/>
      <c r="H77" s="14"/>
      <c r="J77" s="535"/>
      <c r="K77" s="458"/>
      <c r="P77" s="14">
        <f>B74+C74+D74+E74+F74+H74+I74+J74+M74+N74+O74+P74</f>
        <v>292780</v>
      </c>
    </row>
    <row r="78" spans="1:16">
      <c r="G78" s="14"/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121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33"/>
      <c r="G11" s="333"/>
      <c r="H11" s="333">
        <v>1000</v>
      </c>
      <c r="I11" s="367"/>
      <c r="J11" s="367">
        <v>300</v>
      </c>
      <c r="K11" s="368"/>
      <c r="L11" s="344"/>
      <c r="M11" s="369">
        <f>K11+L11</f>
        <v>0</v>
      </c>
      <c r="N11" s="370"/>
      <c r="O11" s="344"/>
      <c r="P11" s="346">
        <v>1445</v>
      </c>
    </row>
    <row r="12" spans="1:16" ht="15.75">
      <c r="A12" s="10" t="s">
        <v>27</v>
      </c>
      <c r="B12" s="328"/>
      <c r="C12" s="326"/>
      <c r="D12" s="326"/>
      <c r="E12" s="326"/>
      <c r="F12" s="326"/>
      <c r="G12" s="326"/>
      <c r="H12" s="326"/>
      <c r="I12" s="371"/>
      <c r="J12" s="371"/>
      <c r="K12" s="372"/>
      <c r="L12" s="343"/>
      <c r="M12" s="373">
        <f t="shared" ref="M12:M73" si="0">K12+L12</f>
        <v>0</v>
      </c>
      <c r="N12" s="374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6"/>
      <c r="G13" s="326"/>
      <c r="H13" s="326"/>
      <c r="I13" s="371"/>
      <c r="J13" s="371"/>
      <c r="K13" s="372"/>
      <c r="L13" s="343"/>
      <c r="M13" s="373">
        <f t="shared" si="0"/>
        <v>0</v>
      </c>
      <c r="N13" s="374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6"/>
      <c r="G14" s="326"/>
      <c r="H14" s="326"/>
      <c r="I14" s="371"/>
      <c r="J14" s="371"/>
      <c r="K14" s="372"/>
      <c r="L14" s="343"/>
      <c r="M14" s="373">
        <f t="shared" si="0"/>
        <v>0</v>
      </c>
      <c r="N14" s="374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6"/>
      <c r="G15" s="326"/>
      <c r="H15" s="326"/>
      <c r="I15" s="371"/>
      <c r="J15" s="371"/>
      <c r="K15" s="372"/>
      <c r="L15" s="343"/>
      <c r="M15" s="373">
        <f t="shared" si="0"/>
        <v>0</v>
      </c>
      <c r="N15" s="374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6"/>
      <c r="G16" s="326"/>
      <c r="H16" s="326"/>
      <c r="I16" s="371"/>
      <c r="J16" s="371"/>
      <c r="K16" s="372"/>
      <c r="L16" s="343"/>
      <c r="M16" s="373">
        <f t="shared" si="0"/>
        <v>0</v>
      </c>
      <c r="N16" s="374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6"/>
      <c r="G17" s="326"/>
      <c r="H17" s="326"/>
      <c r="I17" s="371"/>
      <c r="J17" s="371"/>
      <c r="K17" s="372"/>
      <c r="L17" s="343"/>
      <c r="M17" s="373">
        <f t="shared" si="0"/>
        <v>0</v>
      </c>
      <c r="N17" s="374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6"/>
      <c r="G18" s="326"/>
      <c r="H18" s="326"/>
      <c r="I18" s="371"/>
      <c r="J18" s="371"/>
      <c r="K18" s="372"/>
      <c r="L18" s="343"/>
      <c r="M18" s="373">
        <f t="shared" si="0"/>
        <v>0</v>
      </c>
      <c r="N18" s="374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26"/>
      <c r="G19" s="326"/>
      <c r="H19" s="326"/>
      <c r="I19" s="371"/>
      <c r="J19" s="371"/>
      <c r="K19" s="372"/>
      <c r="L19" s="343"/>
      <c r="M19" s="373">
        <f t="shared" si="0"/>
        <v>0</v>
      </c>
      <c r="N19" s="374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6"/>
      <c r="G20" s="326"/>
      <c r="H20" s="326">
        <v>50</v>
      </c>
      <c r="I20" s="371"/>
      <c r="J20" s="371">
        <v>10</v>
      </c>
      <c r="K20" s="372"/>
      <c r="L20" s="343"/>
      <c r="M20" s="373">
        <f t="shared" si="0"/>
        <v>0</v>
      </c>
      <c r="N20" s="374"/>
      <c r="O20" s="343"/>
      <c r="P20" s="347">
        <v>668</v>
      </c>
    </row>
    <row r="21" spans="1:16" ht="16.149999999999999" customHeight="1">
      <c r="A21" s="10" t="s">
        <v>36</v>
      </c>
      <c r="B21" s="328"/>
      <c r="C21" s="326"/>
      <c r="D21" s="326"/>
      <c r="E21" s="326"/>
      <c r="F21" s="326"/>
      <c r="G21" s="326"/>
      <c r="H21" s="326"/>
      <c r="I21" s="371"/>
      <c r="J21" s="371"/>
      <c r="K21" s="372"/>
      <c r="L21" s="343"/>
      <c r="M21" s="373">
        <f t="shared" si="0"/>
        <v>0</v>
      </c>
      <c r="N21" s="374"/>
      <c r="O21" s="343"/>
      <c r="P21" s="347"/>
    </row>
    <row r="22" spans="1:16" ht="16.149999999999999" customHeight="1">
      <c r="A22" s="10" t="s">
        <v>37</v>
      </c>
      <c r="B22" s="328"/>
      <c r="C22" s="326"/>
      <c r="D22" s="326"/>
      <c r="E22" s="326"/>
      <c r="F22" s="326"/>
      <c r="G22" s="326"/>
      <c r="H22" s="326"/>
      <c r="I22" s="371"/>
      <c r="J22" s="371"/>
      <c r="K22" s="372"/>
      <c r="L22" s="343"/>
      <c r="M22" s="373">
        <f t="shared" si="0"/>
        <v>0</v>
      </c>
      <c r="N22" s="374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6"/>
      <c r="G23" s="326"/>
      <c r="H23" s="326"/>
      <c r="I23" s="371"/>
      <c r="J23" s="371"/>
      <c r="K23" s="372"/>
      <c r="L23" s="343"/>
      <c r="M23" s="373">
        <f t="shared" si="0"/>
        <v>0</v>
      </c>
      <c r="N23" s="374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6"/>
      <c r="G24" s="326"/>
      <c r="H24" s="326"/>
      <c r="I24" s="371"/>
      <c r="J24" s="371"/>
      <c r="K24" s="372"/>
      <c r="L24" s="343"/>
      <c r="M24" s="373">
        <f t="shared" si="0"/>
        <v>0</v>
      </c>
      <c r="N24" s="374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6"/>
      <c r="G25" s="326"/>
      <c r="H25" s="326"/>
      <c r="I25" s="371"/>
      <c r="J25" s="371"/>
      <c r="K25" s="372"/>
      <c r="L25" s="343"/>
      <c r="M25" s="373">
        <f t="shared" si="0"/>
        <v>0</v>
      </c>
      <c r="N25" s="374"/>
      <c r="O25" s="343"/>
      <c r="P25" s="347"/>
    </row>
    <row r="26" spans="1:16" ht="31.5">
      <c r="A26" s="10" t="s">
        <v>41</v>
      </c>
      <c r="B26" s="328"/>
      <c r="C26" s="326"/>
      <c r="D26" s="326"/>
      <c r="E26" s="326"/>
      <c r="F26" s="326"/>
      <c r="G26" s="326"/>
      <c r="H26" s="326"/>
      <c r="I26" s="371"/>
      <c r="J26" s="371"/>
      <c r="K26" s="372"/>
      <c r="L26" s="343"/>
      <c r="M26" s="373">
        <f t="shared" si="0"/>
        <v>0</v>
      </c>
      <c r="N26" s="374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6"/>
      <c r="G27" s="326"/>
      <c r="H27" s="326"/>
      <c r="I27" s="371"/>
      <c r="J27" s="371"/>
      <c r="K27" s="372"/>
      <c r="L27" s="343"/>
      <c r="M27" s="373">
        <f t="shared" si="0"/>
        <v>0</v>
      </c>
      <c r="N27" s="374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6"/>
      <c r="G28" s="326"/>
      <c r="H28" s="326"/>
      <c r="I28" s="371"/>
      <c r="J28" s="371"/>
      <c r="K28" s="372"/>
      <c r="L28" s="343"/>
      <c r="M28" s="373">
        <f t="shared" si="0"/>
        <v>0</v>
      </c>
      <c r="N28" s="374"/>
      <c r="O28" s="343"/>
      <c r="P28" s="347"/>
    </row>
    <row r="29" spans="1:16" ht="31.5">
      <c r="A29" s="10" t="s">
        <v>44</v>
      </c>
      <c r="B29" s="328">
        <v>288</v>
      </c>
      <c r="C29" s="326">
        <v>300</v>
      </c>
      <c r="D29" s="326"/>
      <c r="E29" s="326"/>
      <c r="F29" s="326">
        <v>600</v>
      </c>
      <c r="G29" s="326">
        <v>100</v>
      </c>
      <c r="H29" s="326">
        <v>680</v>
      </c>
      <c r="I29" s="371">
        <v>180</v>
      </c>
      <c r="J29" s="371">
        <v>420</v>
      </c>
      <c r="K29" s="372"/>
      <c r="L29" s="343"/>
      <c r="M29" s="373">
        <f t="shared" si="0"/>
        <v>0</v>
      </c>
      <c r="N29" s="374"/>
      <c r="O29" s="343"/>
      <c r="P29" s="347">
        <v>1635</v>
      </c>
    </row>
    <row r="30" spans="1:16" ht="15.75">
      <c r="A30" s="10" t="s">
        <v>45</v>
      </c>
      <c r="B30" s="328"/>
      <c r="C30" s="326"/>
      <c r="D30" s="326"/>
      <c r="E30" s="326"/>
      <c r="F30" s="326"/>
      <c r="G30" s="326"/>
      <c r="H30" s="326"/>
      <c r="I30" s="371"/>
      <c r="J30" s="371"/>
      <c r="K30" s="372"/>
      <c r="L30" s="343"/>
      <c r="M30" s="373">
        <f t="shared" si="0"/>
        <v>0</v>
      </c>
      <c r="N30" s="374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6"/>
      <c r="G31" s="326"/>
      <c r="H31" s="326"/>
      <c r="I31" s="371"/>
      <c r="J31" s="371"/>
      <c r="K31" s="372"/>
      <c r="L31" s="343"/>
      <c r="M31" s="373">
        <f t="shared" si="0"/>
        <v>0</v>
      </c>
      <c r="N31" s="374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6"/>
      <c r="G32" s="326"/>
      <c r="H32" s="326"/>
      <c r="I32" s="371"/>
      <c r="J32" s="371"/>
      <c r="K32" s="372"/>
      <c r="L32" s="343"/>
      <c r="M32" s="373">
        <f t="shared" si="0"/>
        <v>0</v>
      </c>
      <c r="N32" s="374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6"/>
      <c r="G33" s="326"/>
      <c r="H33" s="326"/>
      <c r="I33" s="371"/>
      <c r="J33" s="371"/>
      <c r="K33" s="372"/>
      <c r="L33" s="343"/>
      <c r="M33" s="373">
        <f t="shared" si="0"/>
        <v>0</v>
      </c>
      <c r="N33" s="374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6"/>
      <c r="G34" s="326"/>
      <c r="H34" s="326"/>
      <c r="I34" s="371"/>
      <c r="J34" s="371"/>
      <c r="K34" s="372"/>
      <c r="L34" s="343"/>
      <c r="M34" s="373">
        <f t="shared" si="0"/>
        <v>0</v>
      </c>
      <c r="N34" s="374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6"/>
      <c r="G35" s="326"/>
      <c r="H35" s="326"/>
      <c r="I35" s="371"/>
      <c r="J35" s="371"/>
      <c r="K35" s="372"/>
      <c r="L35" s="343"/>
      <c r="M35" s="373">
        <f t="shared" si="0"/>
        <v>0</v>
      </c>
      <c r="N35" s="374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6"/>
      <c r="G36" s="326"/>
      <c r="H36" s="326"/>
      <c r="I36" s="371"/>
      <c r="J36" s="371"/>
      <c r="K36" s="372"/>
      <c r="L36" s="343"/>
      <c r="M36" s="373">
        <f t="shared" si="0"/>
        <v>0</v>
      </c>
      <c r="N36" s="374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6"/>
      <c r="G37" s="326"/>
      <c r="H37" s="326"/>
      <c r="I37" s="371"/>
      <c r="J37" s="371"/>
      <c r="K37" s="372"/>
      <c r="L37" s="343"/>
      <c r="M37" s="373">
        <f t="shared" si="0"/>
        <v>0</v>
      </c>
      <c r="N37" s="374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6"/>
      <c r="G38" s="326"/>
      <c r="H38" s="326"/>
      <c r="I38" s="371"/>
      <c r="J38" s="371"/>
      <c r="K38" s="372"/>
      <c r="L38" s="343"/>
      <c r="M38" s="373">
        <f t="shared" si="0"/>
        <v>0</v>
      </c>
      <c r="N38" s="374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6"/>
      <c r="G39" s="326"/>
      <c r="H39" s="326"/>
      <c r="I39" s="371"/>
      <c r="J39" s="371"/>
      <c r="K39" s="372"/>
      <c r="L39" s="343"/>
      <c r="M39" s="373">
        <f t="shared" si="0"/>
        <v>0</v>
      </c>
      <c r="N39" s="374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6"/>
      <c r="G40" s="326"/>
      <c r="H40" s="326"/>
      <c r="I40" s="371"/>
      <c r="J40" s="371"/>
      <c r="K40" s="372"/>
      <c r="L40" s="343"/>
      <c r="M40" s="373">
        <f t="shared" si="0"/>
        <v>0</v>
      </c>
      <c r="N40" s="374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6"/>
      <c r="G41" s="326"/>
      <c r="H41" s="326">
        <v>160</v>
      </c>
      <c r="I41" s="371"/>
      <c r="J41" s="371">
        <v>160</v>
      </c>
      <c r="K41" s="372"/>
      <c r="L41" s="343"/>
      <c r="M41" s="373">
        <f t="shared" si="0"/>
        <v>0</v>
      </c>
      <c r="N41" s="374"/>
      <c r="O41" s="343"/>
      <c r="P41" s="347">
        <v>1280</v>
      </c>
    </row>
    <row r="42" spans="1:16" ht="15.6" customHeight="1">
      <c r="A42" s="10" t="s">
        <v>57</v>
      </c>
      <c r="B42" s="328"/>
      <c r="C42" s="326"/>
      <c r="D42" s="326"/>
      <c r="E42" s="326"/>
      <c r="F42" s="326"/>
      <c r="G42" s="326"/>
      <c r="H42" s="326"/>
      <c r="I42" s="371"/>
      <c r="J42" s="371"/>
      <c r="K42" s="372"/>
      <c r="L42" s="343"/>
      <c r="M42" s="373">
        <f t="shared" si="0"/>
        <v>0</v>
      </c>
      <c r="N42" s="374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6"/>
      <c r="G43" s="326"/>
      <c r="H43" s="326">
        <v>1240</v>
      </c>
      <c r="I43" s="371"/>
      <c r="J43" s="371">
        <v>150</v>
      </c>
      <c r="K43" s="372"/>
      <c r="L43" s="343"/>
      <c r="M43" s="373">
        <f t="shared" si="0"/>
        <v>0</v>
      </c>
      <c r="N43" s="374"/>
      <c r="O43" s="343"/>
      <c r="P43" s="347">
        <v>810</v>
      </c>
    </row>
    <row r="44" spans="1:16" ht="15.75">
      <c r="A44" s="10" t="s">
        <v>59</v>
      </c>
      <c r="B44" s="328"/>
      <c r="C44" s="326"/>
      <c r="D44" s="326"/>
      <c r="E44" s="326"/>
      <c r="F44" s="326"/>
      <c r="G44" s="326"/>
      <c r="H44" s="326"/>
      <c r="I44" s="371"/>
      <c r="J44" s="371"/>
      <c r="K44" s="372"/>
      <c r="L44" s="343"/>
      <c r="M44" s="373">
        <f t="shared" si="0"/>
        <v>0</v>
      </c>
      <c r="N44" s="374"/>
      <c r="O44" s="343"/>
      <c r="P44" s="347"/>
    </row>
    <row r="45" spans="1:16" ht="15.75">
      <c r="A45" s="10" t="s">
        <v>60</v>
      </c>
      <c r="B45" s="328">
        <v>2294</v>
      </c>
      <c r="C45" s="326"/>
      <c r="D45" s="326">
        <v>35</v>
      </c>
      <c r="E45" s="326"/>
      <c r="F45" s="326"/>
      <c r="G45" s="326"/>
      <c r="H45" s="326">
        <v>1110</v>
      </c>
      <c r="I45" s="371"/>
      <c r="J45" s="371">
        <v>800</v>
      </c>
      <c r="K45" s="372"/>
      <c r="L45" s="343"/>
      <c r="M45" s="373">
        <f t="shared" si="0"/>
        <v>0</v>
      </c>
      <c r="N45" s="374"/>
      <c r="O45" s="343"/>
      <c r="P45" s="347">
        <v>2327</v>
      </c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326"/>
      <c r="H46" s="326"/>
      <c r="I46" s="371"/>
      <c r="J46" s="371"/>
      <c r="K46" s="372"/>
      <c r="L46" s="343"/>
      <c r="M46" s="373">
        <f t="shared" si="0"/>
        <v>0</v>
      </c>
      <c r="N46" s="374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326"/>
      <c r="H47" s="326"/>
      <c r="I47" s="371"/>
      <c r="J47" s="371"/>
      <c r="K47" s="372"/>
      <c r="L47" s="343"/>
      <c r="M47" s="373">
        <f t="shared" si="0"/>
        <v>0</v>
      </c>
      <c r="N47" s="374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6"/>
      <c r="G48" s="326"/>
      <c r="H48" s="326"/>
      <c r="I48" s="371"/>
      <c r="J48" s="371"/>
      <c r="K48" s="372"/>
      <c r="L48" s="343"/>
      <c r="M48" s="373">
        <f t="shared" si="0"/>
        <v>0</v>
      </c>
      <c r="N48" s="374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6"/>
      <c r="G49" s="326"/>
      <c r="H49" s="326"/>
      <c r="I49" s="371"/>
      <c r="J49" s="371"/>
      <c r="K49" s="372"/>
      <c r="L49" s="343"/>
      <c r="M49" s="373">
        <f t="shared" si="0"/>
        <v>0</v>
      </c>
      <c r="N49" s="374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6"/>
      <c r="G50" s="326"/>
      <c r="H50" s="326"/>
      <c r="I50" s="371"/>
      <c r="J50" s="371"/>
      <c r="K50" s="372"/>
      <c r="L50" s="343"/>
      <c r="M50" s="373">
        <f t="shared" si="0"/>
        <v>0</v>
      </c>
      <c r="N50" s="374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6"/>
      <c r="G51" s="326"/>
      <c r="H51" s="326"/>
      <c r="I51" s="371"/>
      <c r="J51" s="371"/>
      <c r="K51" s="372"/>
      <c r="L51" s="343"/>
      <c r="M51" s="373">
        <f t="shared" si="0"/>
        <v>0</v>
      </c>
      <c r="N51" s="374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6"/>
      <c r="G52" s="326"/>
      <c r="H52" s="326"/>
      <c r="I52" s="371"/>
      <c r="J52" s="371"/>
      <c r="K52" s="372"/>
      <c r="L52" s="343"/>
      <c r="M52" s="373">
        <f t="shared" si="0"/>
        <v>0</v>
      </c>
      <c r="N52" s="374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6"/>
      <c r="G53" s="326"/>
      <c r="H53" s="326"/>
      <c r="I53" s="371"/>
      <c r="J53" s="371"/>
      <c r="K53" s="372"/>
      <c r="L53" s="343"/>
      <c r="M53" s="373">
        <f t="shared" si="0"/>
        <v>0</v>
      </c>
      <c r="N53" s="374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6"/>
      <c r="G54" s="326"/>
      <c r="H54" s="326"/>
      <c r="I54" s="371"/>
      <c r="J54" s="371"/>
      <c r="K54" s="372"/>
      <c r="L54" s="343"/>
      <c r="M54" s="373">
        <f t="shared" si="0"/>
        <v>0</v>
      </c>
      <c r="N54" s="374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6"/>
      <c r="G55" s="326"/>
      <c r="H55" s="326"/>
      <c r="I55" s="371"/>
      <c r="J55" s="371"/>
      <c r="K55" s="372"/>
      <c r="L55" s="343"/>
      <c r="M55" s="373">
        <f t="shared" si="0"/>
        <v>0</v>
      </c>
      <c r="N55" s="374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6"/>
      <c r="G56" s="326"/>
      <c r="H56" s="326"/>
      <c r="I56" s="371"/>
      <c r="J56" s="371"/>
      <c r="K56" s="372"/>
      <c r="L56" s="343"/>
      <c r="M56" s="373">
        <f t="shared" si="0"/>
        <v>0</v>
      </c>
      <c r="N56" s="374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26"/>
      <c r="G57" s="326"/>
      <c r="H57" s="326"/>
      <c r="I57" s="371"/>
      <c r="J57" s="371"/>
      <c r="K57" s="372"/>
      <c r="L57" s="343"/>
      <c r="M57" s="373">
        <f t="shared" si="0"/>
        <v>0</v>
      </c>
      <c r="N57" s="374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6"/>
      <c r="G58" s="326"/>
      <c r="H58" s="326"/>
      <c r="I58" s="371"/>
      <c r="J58" s="371"/>
      <c r="K58" s="372"/>
      <c r="L58" s="343"/>
      <c r="M58" s="373">
        <f t="shared" si="0"/>
        <v>0</v>
      </c>
      <c r="N58" s="374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6"/>
      <c r="G59" s="326"/>
      <c r="H59" s="326"/>
      <c r="I59" s="371"/>
      <c r="J59" s="371"/>
      <c r="K59" s="372"/>
      <c r="L59" s="343"/>
      <c r="M59" s="373">
        <f t="shared" si="0"/>
        <v>0</v>
      </c>
      <c r="N59" s="374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6"/>
      <c r="G60" s="326"/>
      <c r="H60" s="326"/>
      <c r="I60" s="371"/>
      <c r="J60" s="371"/>
      <c r="K60" s="372"/>
      <c r="L60" s="343"/>
      <c r="M60" s="373">
        <f t="shared" si="0"/>
        <v>0</v>
      </c>
      <c r="N60" s="374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6"/>
      <c r="G61" s="326"/>
      <c r="H61" s="326"/>
      <c r="I61" s="371"/>
      <c r="J61" s="371"/>
      <c r="K61" s="372"/>
      <c r="L61" s="343"/>
      <c r="M61" s="373">
        <f t="shared" si="0"/>
        <v>0</v>
      </c>
      <c r="N61" s="374"/>
      <c r="O61" s="343"/>
      <c r="P61" s="347"/>
    </row>
    <row r="62" spans="1:16" ht="15.75">
      <c r="A62" s="10" t="s">
        <v>76</v>
      </c>
      <c r="B62" s="328"/>
      <c r="C62" s="326">
        <v>1345</v>
      </c>
      <c r="D62" s="326"/>
      <c r="E62" s="326"/>
      <c r="F62" s="326">
        <v>3423</v>
      </c>
      <c r="G62" s="326">
        <v>825</v>
      </c>
      <c r="H62" s="326">
        <v>3095</v>
      </c>
      <c r="I62" s="371">
        <v>1017</v>
      </c>
      <c r="J62" s="371">
        <v>2235</v>
      </c>
      <c r="K62" s="372"/>
      <c r="L62" s="343"/>
      <c r="M62" s="373">
        <f t="shared" si="0"/>
        <v>0</v>
      </c>
      <c r="N62" s="374"/>
      <c r="O62" s="343"/>
      <c r="P62" s="347">
        <v>6892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326"/>
      <c r="G63" s="326"/>
      <c r="H63" s="326"/>
      <c r="I63" s="371"/>
      <c r="J63" s="371"/>
      <c r="K63" s="372"/>
      <c r="L63" s="343"/>
      <c r="M63" s="373">
        <f t="shared" si="0"/>
        <v>0</v>
      </c>
      <c r="N63" s="374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6"/>
      <c r="G64" s="326"/>
      <c r="H64" s="326"/>
      <c r="I64" s="371"/>
      <c r="J64" s="371"/>
      <c r="K64" s="372"/>
      <c r="L64" s="343"/>
      <c r="M64" s="373">
        <f t="shared" si="0"/>
        <v>0</v>
      </c>
      <c r="N64" s="374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6"/>
      <c r="G65" s="326"/>
      <c r="H65" s="326"/>
      <c r="I65" s="371"/>
      <c r="J65" s="371"/>
      <c r="K65" s="372"/>
      <c r="L65" s="343"/>
      <c r="M65" s="373">
        <f t="shared" si="0"/>
        <v>0</v>
      </c>
      <c r="N65" s="374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6"/>
      <c r="G66" s="326"/>
      <c r="H66" s="326"/>
      <c r="I66" s="371"/>
      <c r="J66" s="371"/>
      <c r="K66" s="372"/>
      <c r="L66" s="343"/>
      <c r="M66" s="373">
        <f t="shared" si="0"/>
        <v>0</v>
      </c>
      <c r="N66" s="374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6"/>
      <c r="G67" s="326"/>
      <c r="H67" s="326"/>
      <c r="I67" s="371"/>
      <c r="J67" s="371"/>
      <c r="K67" s="372"/>
      <c r="L67" s="343"/>
      <c r="M67" s="373">
        <f t="shared" si="0"/>
        <v>0</v>
      </c>
      <c r="N67" s="374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6"/>
      <c r="G68" s="326"/>
      <c r="H68" s="326">
        <v>100</v>
      </c>
      <c r="I68" s="371"/>
      <c r="J68" s="371">
        <v>400</v>
      </c>
      <c r="K68" s="372"/>
      <c r="L68" s="343"/>
      <c r="M68" s="373">
        <f t="shared" si="0"/>
        <v>0</v>
      </c>
      <c r="N68" s="374"/>
      <c r="O68" s="343"/>
      <c r="P68" s="347">
        <v>400</v>
      </c>
    </row>
    <row r="69" spans="1:16" ht="21" customHeight="1">
      <c r="A69" s="10" t="s">
        <v>83</v>
      </c>
      <c r="B69" s="328"/>
      <c r="C69" s="326"/>
      <c r="D69" s="326"/>
      <c r="E69" s="326"/>
      <c r="F69" s="326"/>
      <c r="G69" s="326"/>
      <c r="H69" s="326"/>
      <c r="I69" s="371"/>
      <c r="J69" s="371"/>
      <c r="K69" s="372"/>
      <c r="L69" s="343"/>
      <c r="M69" s="373">
        <f t="shared" si="0"/>
        <v>0</v>
      </c>
      <c r="N69" s="374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6"/>
      <c r="G70" s="326"/>
      <c r="H70" s="326"/>
      <c r="I70" s="371"/>
      <c r="J70" s="371"/>
      <c r="K70" s="372"/>
      <c r="L70" s="343"/>
      <c r="M70" s="373">
        <f t="shared" si="0"/>
        <v>0</v>
      </c>
      <c r="N70" s="374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26"/>
      <c r="G71" s="326"/>
      <c r="H71" s="326"/>
      <c r="I71" s="371"/>
      <c r="J71" s="371">
        <v>100</v>
      </c>
      <c r="K71" s="372"/>
      <c r="L71" s="343"/>
      <c r="M71" s="373">
        <f t="shared" si="0"/>
        <v>0</v>
      </c>
      <c r="N71" s="374"/>
      <c r="O71" s="343"/>
      <c r="P71" s="347">
        <v>300</v>
      </c>
    </row>
    <row r="72" spans="1:16" ht="31.5">
      <c r="A72" s="10" t="s">
        <v>86</v>
      </c>
      <c r="B72" s="328"/>
      <c r="C72" s="326"/>
      <c r="D72" s="326"/>
      <c r="E72" s="326"/>
      <c r="F72" s="326"/>
      <c r="G72" s="326"/>
      <c r="H72" s="326"/>
      <c r="I72" s="371"/>
      <c r="J72" s="371"/>
      <c r="K72" s="372"/>
      <c r="L72" s="343"/>
      <c r="M72" s="373">
        <f t="shared" si="0"/>
        <v>0</v>
      </c>
      <c r="N72" s="374">
        <v>1400</v>
      </c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34"/>
      <c r="G73" s="334"/>
      <c r="H73" s="334"/>
      <c r="I73" s="375"/>
      <c r="J73" s="375"/>
      <c r="K73" s="376"/>
      <c r="L73" s="377"/>
      <c r="M73" s="378">
        <f t="shared" si="0"/>
        <v>0</v>
      </c>
      <c r="N73" s="379"/>
      <c r="O73" s="345"/>
      <c r="P73" s="348"/>
    </row>
    <row r="74" spans="1:16" ht="35.450000000000003" customHeight="1" thickBot="1">
      <c r="A74" s="12" t="s">
        <v>88</v>
      </c>
      <c r="B74" s="48">
        <f>SUM(B11:B73)</f>
        <v>2582</v>
      </c>
      <c r="C74" s="24">
        <f t="shared" ref="C74:I74" si="1">SUM(C11:C73)</f>
        <v>1645</v>
      </c>
      <c r="D74" s="24">
        <f t="shared" si="1"/>
        <v>35</v>
      </c>
      <c r="E74" s="24">
        <f t="shared" si="1"/>
        <v>0</v>
      </c>
      <c r="F74" s="224">
        <f t="shared" ref="F74:H74" si="2">SUM(F11:F73)</f>
        <v>4023</v>
      </c>
      <c r="G74" s="24">
        <f t="shared" si="1"/>
        <v>925</v>
      </c>
      <c r="H74" s="224">
        <f t="shared" si="2"/>
        <v>7435</v>
      </c>
      <c r="I74" s="24">
        <f t="shared" si="1"/>
        <v>1197</v>
      </c>
      <c r="J74" s="224">
        <f t="shared" ref="J74:P74" si="3">SUM(J11:J73)</f>
        <v>4575</v>
      </c>
      <c r="K74" s="78">
        <f t="shared" si="3"/>
        <v>0</v>
      </c>
      <c r="L74" s="87">
        <f t="shared" si="3"/>
        <v>0</v>
      </c>
      <c r="M74" s="88">
        <f t="shared" si="3"/>
        <v>0</v>
      </c>
      <c r="N74" s="89">
        <f t="shared" si="3"/>
        <v>1400</v>
      </c>
      <c r="O74" s="224">
        <f t="shared" si="3"/>
        <v>0</v>
      </c>
      <c r="P74" s="224">
        <f t="shared" si="3"/>
        <v>15757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38649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R77"/>
  <sheetViews>
    <sheetView view="pageBreakPreview" topLeftCell="A50" zoomScale="69" zoomScaleNormal="77" zoomScaleSheetLayoutView="69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style="477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7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478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95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96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69"/>
      <c r="C11" s="270"/>
      <c r="D11" s="270"/>
      <c r="E11" s="270"/>
      <c r="F11" s="270"/>
      <c r="G11" s="414"/>
      <c r="H11" s="520">
        <v>800</v>
      </c>
      <c r="I11" s="270"/>
      <c r="J11" s="271">
        <v>60</v>
      </c>
      <c r="K11" s="263"/>
      <c r="L11" s="268"/>
      <c r="M11" s="285">
        <f>K11+L11</f>
        <v>0</v>
      </c>
      <c r="N11" s="272"/>
      <c r="O11" s="268"/>
      <c r="P11" s="415">
        <v>30</v>
      </c>
    </row>
    <row r="12" spans="1:16" ht="15.75">
      <c r="A12" s="10" t="s">
        <v>27</v>
      </c>
      <c r="B12" s="273"/>
      <c r="C12" s="380"/>
      <c r="D12" s="380"/>
      <c r="E12" s="380"/>
      <c r="F12" s="380"/>
      <c r="G12" s="416"/>
      <c r="H12" s="521"/>
      <c r="I12" s="380"/>
      <c r="J12" s="260"/>
      <c r="K12" s="264"/>
      <c r="L12" s="366"/>
      <c r="M12" s="286">
        <f t="shared" ref="M12:M73" si="0">K12+L12</f>
        <v>0</v>
      </c>
      <c r="N12" s="274"/>
      <c r="O12" s="366"/>
      <c r="P12" s="417"/>
    </row>
    <row r="13" spans="1:16" ht="15.75">
      <c r="A13" s="10" t="s">
        <v>28</v>
      </c>
      <c r="B13" s="273"/>
      <c r="C13" s="380"/>
      <c r="D13" s="380"/>
      <c r="E13" s="380"/>
      <c r="F13" s="380"/>
      <c r="G13" s="416"/>
      <c r="H13" s="521"/>
      <c r="I13" s="380"/>
      <c r="J13" s="260"/>
      <c r="K13" s="264"/>
      <c r="L13" s="366"/>
      <c r="M13" s="286">
        <f t="shared" si="0"/>
        <v>0</v>
      </c>
      <c r="N13" s="274"/>
      <c r="O13" s="366"/>
      <c r="P13" s="417"/>
    </row>
    <row r="14" spans="1:16" ht="15.75">
      <c r="A14" s="10" t="s">
        <v>29</v>
      </c>
      <c r="B14" s="273"/>
      <c r="C14" s="380"/>
      <c r="D14" s="380"/>
      <c r="E14" s="380"/>
      <c r="F14" s="380"/>
      <c r="G14" s="416"/>
      <c r="H14" s="521"/>
      <c r="I14" s="380"/>
      <c r="J14" s="260"/>
      <c r="K14" s="264"/>
      <c r="L14" s="366"/>
      <c r="M14" s="286">
        <f t="shared" si="0"/>
        <v>0</v>
      </c>
      <c r="N14" s="274"/>
      <c r="O14" s="366"/>
      <c r="P14" s="417"/>
    </row>
    <row r="15" spans="1:16" ht="15.75">
      <c r="A15" s="10" t="s">
        <v>30</v>
      </c>
      <c r="B15" s="273"/>
      <c r="C15" s="380"/>
      <c r="D15" s="380"/>
      <c r="E15" s="380"/>
      <c r="F15" s="380"/>
      <c r="G15" s="416"/>
      <c r="H15" s="521"/>
      <c r="I15" s="380"/>
      <c r="J15" s="260"/>
      <c r="K15" s="264"/>
      <c r="L15" s="366"/>
      <c r="M15" s="286">
        <f t="shared" si="0"/>
        <v>0</v>
      </c>
      <c r="N15" s="274"/>
      <c r="O15" s="366"/>
      <c r="P15" s="417"/>
    </row>
    <row r="16" spans="1:16" ht="15.75">
      <c r="A16" s="10" t="s">
        <v>31</v>
      </c>
      <c r="B16" s="273"/>
      <c r="C16" s="380"/>
      <c r="D16" s="380"/>
      <c r="E16" s="380"/>
      <c r="F16" s="380"/>
      <c r="G16" s="416"/>
      <c r="H16" s="521"/>
      <c r="I16" s="380"/>
      <c r="J16" s="260"/>
      <c r="K16" s="264"/>
      <c r="L16" s="366"/>
      <c r="M16" s="286">
        <f t="shared" si="0"/>
        <v>0</v>
      </c>
      <c r="N16" s="274"/>
      <c r="O16" s="366"/>
      <c r="P16" s="417"/>
    </row>
    <row r="17" spans="1:16" ht="19.899999999999999" customHeight="1">
      <c r="A17" s="10" t="s">
        <v>32</v>
      </c>
      <c r="B17" s="273"/>
      <c r="C17" s="380"/>
      <c r="D17" s="380"/>
      <c r="E17" s="380"/>
      <c r="F17" s="380"/>
      <c r="G17" s="416"/>
      <c r="H17" s="521"/>
      <c r="I17" s="380"/>
      <c r="J17" s="260"/>
      <c r="K17" s="264"/>
      <c r="L17" s="366"/>
      <c r="M17" s="286">
        <f t="shared" si="0"/>
        <v>0</v>
      </c>
      <c r="N17" s="274"/>
      <c r="O17" s="366"/>
      <c r="P17" s="417"/>
    </row>
    <row r="18" spans="1:16" ht="31.9" customHeight="1">
      <c r="A18" s="10" t="s">
        <v>33</v>
      </c>
      <c r="B18" s="273"/>
      <c r="C18" s="380"/>
      <c r="D18" s="380"/>
      <c r="E18" s="380"/>
      <c r="F18" s="380"/>
      <c r="G18" s="416"/>
      <c r="H18" s="521"/>
      <c r="I18" s="380"/>
      <c r="J18" s="260"/>
      <c r="K18" s="264"/>
      <c r="L18" s="366"/>
      <c r="M18" s="286">
        <f t="shared" si="0"/>
        <v>0</v>
      </c>
      <c r="N18" s="274"/>
      <c r="O18" s="366"/>
      <c r="P18" s="417"/>
    </row>
    <row r="19" spans="1:16" ht="15.75">
      <c r="A19" s="10" t="s">
        <v>34</v>
      </c>
      <c r="B19" s="273"/>
      <c r="C19" s="380"/>
      <c r="D19" s="380"/>
      <c r="E19" s="380"/>
      <c r="F19" s="380"/>
      <c r="G19" s="416"/>
      <c r="H19" s="521"/>
      <c r="I19" s="380"/>
      <c r="J19" s="260"/>
      <c r="K19" s="264"/>
      <c r="L19" s="366"/>
      <c r="M19" s="286">
        <f t="shared" si="0"/>
        <v>0</v>
      </c>
      <c r="N19" s="274"/>
      <c r="O19" s="366"/>
      <c r="P19" s="417"/>
    </row>
    <row r="20" spans="1:16" ht="15.75">
      <c r="A20" s="10" t="s">
        <v>35</v>
      </c>
      <c r="B20" s="273"/>
      <c r="C20" s="380"/>
      <c r="D20" s="380"/>
      <c r="E20" s="380"/>
      <c r="F20" s="380"/>
      <c r="G20" s="416"/>
      <c r="H20" s="521">
        <v>300</v>
      </c>
      <c r="I20" s="380"/>
      <c r="J20" s="260">
        <v>500</v>
      </c>
      <c r="K20" s="264"/>
      <c r="L20" s="366"/>
      <c r="M20" s="286">
        <f t="shared" si="0"/>
        <v>0</v>
      </c>
      <c r="N20" s="274"/>
      <c r="O20" s="366"/>
      <c r="P20" s="417">
        <v>400</v>
      </c>
    </row>
    <row r="21" spans="1:16" ht="16.149999999999999" customHeight="1">
      <c r="A21" s="10" t="s">
        <v>36</v>
      </c>
      <c r="B21" s="273"/>
      <c r="C21" s="380"/>
      <c r="D21" s="380"/>
      <c r="E21" s="380"/>
      <c r="F21" s="380"/>
      <c r="G21" s="416"/>
      <c r="H21" s="521"/>
      <c r="I21" s="380"/>
      <c r="J21" s="260"/>
      <c r="K21" s="264"/>
      <c r="L21" s="366"/>
      <c r="M21" s="286">
        <f t="shared" si="0"/>
        <v>0</v>
      </c>
      <c r="N21" s="274"/>
      <c r="O21" s="366"/>
      <c r="P21" s="417"/>
    </row>
    <row r="22" spans="1:16" ht="16.149999999999999" customHeight="1">
      <c r="A22" s="10" t="s">
        <v>37</v>
      </c>
      <c r="B22" s="273"/>
      <c r="C22" s="380"/>
      <c r="D22" s="380"/>
      <c r="E22" s="380"/>
      <c r="F22" s="380"/>
      <c r="G22" s="416"/>
      <c r="H22" s="521"/>
      <c r="I22" s="380"/>
      <c r="J22" s="260"/>
      <c r="K22" s="264"/>
      <c r="L22" s="366"/>
      <c r="M22" s="286">
        <f t="shared" si="0"/>
        <v>0</v>
      </c>
      <c r="N22" s="274"/>
      <c r="O22" s="366"/>
      <c r="P22" s="417"/>
    </row>
    <row r="23" spans="1:16" ht="19.149999999999999" customHeight="1">
      <c r="A23" s="10" t="s">
        <v>38</v>
      </c>
      <c r="B23" s="273"/>
      <c r="C23" s="380"/>
      <c r="D23" s="380"/>
      <c r="E23" s="380"/>
      <c r="F23" s="380"/>
      <c r="G23" s="416"/>
      <c r="H23" s="521"/>
      <c r="I23" s="380"/>
      <c r="J23" s="260"/>
      <c r="K23" s="264"/>
      <c r="L23" s="366"/>
      <c r="M23" s="286">
        <f t="shared" si="0"/>
        <v>0</v>
      </c>
      <c r="N23" s="274"/>
      <c r="O23" s="366"/>
      <c r="P23" s="417"/>
    </row>
    <row r="24" spans="1:16" ht="15.75">
      <c r="A24" s="10" t="s">
        <v>39</v>
      </c>
      <c r="B24" s="273"/>
      <c r="C24" s="380"/>
      <c r="D24" s="380"/>
      <c r="E24" s="380"/>
      <c r="F24" s="380"/>
      <c r="G24" s="416"/>
      <c r="H24" s="521"/>
      <c r="I24" s="380"/>
      <c r="J24" s="260"/>
      <c r="K24" s="264"/>
      <c r="L24" s="366"/>
      <c r="M24" s="286">
        <f t="shared" si="0"/>
        <v>0</v>
      </c>
      <c r="N24" s="274"/>
      <c r="O24" s="366"/>
      <c r="P24" s="417"/>
    </row>
    <row r="25" spans="1:16" ht="15.75">
      <c r="A25" s="10" t="s">
        <v>40</v>
      </c>
      <c r="B25" s="273"/>
      <c r="C25" s="380"/>
      <c r="D25" s="380"/>
      <c r="E25" s="380"/>
      <c r="F25" s="380"/>
      <c r="G25" s="416"/>
      <c r="H25" s="521">
        <v>150</v>
      </c>
      <c r="I25" s="380"/>
      <c r="J25" s="260">
        <v>400</v>
      </c>
      <c r="K25" s="264"/>
      <c r="L25" s="366"/>
      <c r="M25" s="286">
        <f t="shared" si="0"/>
        <v>0</v>
      </c>
      <c r="N25" s="274"/>
      <c r="O25" s="366"/>
      <c r="P25" s="417">
        <v>300</v>
      </c>
    </row>
    <row r="26" spans="1:16" ht="31.5">
      <c r="A26" s="10" t="s">
        <v>41</v>
      </c>
      <c r="B26" s="273"/>
      <c r="C26" s="380"/>
      <c r="D26" s="380"/>
      <c r="E26" s="380"/>
      <c r="F26" s="380"/>
      <c r="G26" s="416"/>
      <c r="H26" s="521"/>
      <c r="I26" s="380"/>
      <c r="J26" s="260"/>
      <c r="K26" s="264"/>
      <c r="L26" s="366"/>
      <c r="M26" s="286">
        <f t="shared" si="0"/>
        <v>0</v>
      </c>
      <c r="N26" s="274"/>
      <c r="O26" s="366"/>
      <c r="P26" s="417"/>
    </row>
    <row r="27" spans="1:16" ht="24" customHeight="1">
      <c r="A27" s="10" t="s">
        <v>42</v>
      </c>
      <c r="B27" s="273"/>
      <c r="C27" s="380"/>
      <c r="D27" s="380"/>
      <c r="E27" s="380"/>
      <c r="F27" s="380"/>
      <c r="G27" s="416"/>
      <c r="H27" s="521"/>
      <c r="I27" s="380"/>
      <c r="J27" s="260"/>
      <c r="K27" s="264"/>
      <c r="L27" s="366"/>
      <c r="M27" s="286">
        <f t="shared" si="0"/>
        <v>0</v>
      </c>
      <c r="N27" s="274"/>
      <c r="O27" s="366"/>
      <c r="P27" s="417"/>
    </row>
    <row r="28" spans="1:16" ht="15.75">
      <c r="A28" s="10" t="s">
        <v>43</v>
      </c>
      <c r="B28" s="273"/>
      <c r="C28" s="380"/>
      <c r="D28" s="380"/>
      <c r="E28" s="380"/>
      <c r="F28" s="380"/>
      <c r="G28" s="416"/>
      <c r="H28" s="521"/>
      <c r="I28" s="380"/>
      <c r="J28" s="260"/>
      <c r="K28" s="264"/>
      <c r="L28" s="366"/>
      <c r="M28" s="286">
        <f t="shared" si="0"/>
        <v>0</v>
      </c>
      <c r="N28" s="274"/>
      <c r="O28" s="366"/>
      <c r="P28" s="417"/>
    </row>
    <row r="29" spans="1:16" ht="31.5">
      <c r="A29" s="10" t="s">
        <v>44</v>
      </c>
      <c r="B29" s="273"/>
      <c r="C29" s="380">
        <v>115</v>
      </c>
      <c r="D29" s="380"/>
      <c r="E29" s="380"/>
      <c r="F29" s="380">
        <v>430</v>
      </c>
      <c r="G29" s="416">
        <v>100</v>
      </c>
      <c r="H29" s="521">
        <v>720</v>
      </c>
      <c r="I29" s="380">
        <v>127</v>
      </c>
      <c r="J29" s="260">
        <v>262</v>
      </c>
      <c r="K29" s="264"/>
      <c r="L29" s="366"/>
      <c r="M29" s="286">
        <f t="shared" si="0"/>
        <v>0</v>
      </c>
      <c r="N29" s="274"/>
      <c r="O29" s="366"/>
      <c r="P29" s="417">
        <v>346</v>
      </c>
    </row>
    <row r="30" spans="1:16" ht="15.75">
      <c r="A30" s="10" t="s">
        <v>45</v>
      </c>
      <c r="B30" s="273"/>
      <c r="C30" s="380"/>
      <c r="D30" s="380"/>
      <c r="E30" s="380"/>
      <c r="F30" s="380"/>
      <c r="G30" s="416"/>
      <c r="H30" s="521">
        <v>500</v>
      </c>
      <c r="I30" s="380"/>
      <c r="J30" s="260"/>
      <c r="K30" s="264"/>
      <c r="L30" s="366"/>
      <c r="M30" s="286">
        <f t="shared" si="0"/>
        <v>0</v>
      </c>
      <c r="N30" s="274"/>
      <c r="O30" s="366"/>
      <c r="P30" s="417"/>
    </row>
    <row r="31" spans="1:16" ht="19.899999999999999" customHeight="1">
      <c r="A31" s="10" t="s">
        <v>46</v>
      </c>
      <c r="B31" s="273"/>
      <c r="C31" s="380"/>
      <c r="D31" s="380"/>
      <c r="E31" s="380"/>
      <c r="F31" s="380"/>
      <c r="G31" s="416"/>
      <c r="H31" s="521"/>
      <c r="I31" s="380"/>
      <c r="J31" s="260"/>
      <c r="K31" s="264"/>
      <c r="L31" s="366"/>
      <c r="M31" s="286">
        <f t="shared" si="0"/>
        <v>0</v>
      </c>
      <c r="N31" s="274"/>
      <c r="O31" s="366"/>
      <c r="P31" s="417"/>
    </row>
    <row r="32" spans="1:16" ht="15.75">
      <c r="A32" s="10" t="s">
        <v>47</v>
      </c>
      <c r="B32" s="273"/>
      <c r="C32" s="380"/>
      <c r="D32" s="380"/>
      <c r="E32" s="380"/>
      <c r="F32" s="380"/>
      <c r="G32" s="416"/>
      <c r="H32" s="521"/>
      <c r="I32" s="380"/>
      <c r="J32" s="260"/>
      <c r="K32" s="264"/>
      <c r="L32" s="366"/>
      <c r="M32" s="286">
        <f t="shared" si="0"/>
        <v>0</v>
      </c>
      <c r="N32" s="274"/>
      <c r="O32" s="366"/>
      <c r="P32" s="417"/>
    </row>
    <row r="33" spans="1:16" ht="18.600000000000001" customHeight="1">
      <c r="A33" s="10" t="s">
        <v>48</v>
      </c>
      <c r="B33" s="273"/>
      <c r="C33" s="380"/>
      <c r="D33" s="380"/>
      <c r="E33" s="380"/>
      <c r="F33" s="380"/>
      <c r="G33" s="416"/>
      <c r="H33" s="521"/>
      <c r="I33" s="380"/>
      <c r="J33" s="260"/>
      <c r="K33" s="264"/>
      <c r="L33" s="366"/>
      <c r="M33" s="286">
        <f t="shared" si="0"/>
        <v>0</v>
      </c>
      <c r="N33" s="274"/>
      <c r="O33" s="366"/>
      <c r="P33" s="417"/>
    </row>
    <row r="34" spans="1:16" ht="16.149999999999999" customHeight="1">
      <c r="A34" s="10" t="s">
        <v>49</v>
      </c>
      <c r="B34" s="273"/>
      <c r="C34" s="380"/>
      <c r="D34" s="380"/>
      <c r="E34" s="380"/>
      <c r="F34" s="380"/>
      <c r="G34" s="416"/>
      <c r="H34" s="521"/>
      <c r="I34" s="380"/>
      <c r="J34" s="260"/>
      <c r="K34" s="264"/>
      <c r="L34" s="366"/>
      <c r="M34" s="286">
        <f t="shared" si="0"/>
        <v>0</v>
      </c>
      <c r="N34" s="274"/>
      <c r="O34" s="366"/>
      <c r="P34" s="417"/>
    </row>
    <row r="35" spans="1:16" ht="15.75">
      <c r="A35" s="10" t="s">
        <v>50</v>
      </c>
      <c r="B35" s="273"/>
      <c r="C35" s="380"/>
      <c r="D35" s="380"/>
      <c r="E35" s="380"/>
      <c r="F35" s="380"/>
      <c r="G35" s="416"/>
      <c r="H35" s="521"/>
      <c r="I35" s="380"/>
      <c r="J35" s="260"/>
      <c r="K35" s="264"/>
      <c r="L35" s="366"/>
      <c r="M35" s="286">
        <f t="shared" si="0"/>
        <v>0</v>
      </c>
      <c r="N35" s="274"/>
      <c r="O35" s="366"/>
      <c r="P35" s="417"/>
    </row>
    <row r="36" spans="1:16" ht="15.75">
      <c r="A36" s="10" t="s">
        <v>51</v>
      </c>
      <c r="B36" s="273"/>
      <c r="C36" s="380"/>
      <c r="D36" s="380"/>
      <c r="E36" s="380"/>
      <c r="F36" s="380"/>
      <c r="G36" s="416"/>
      <c r="H36" s="521"/>
      <c r="I36" s="380"/>
      <c r="J36" s="260"/>
      <c r="K36" s="264"/>
      <c r="L36" s="366"/>
      <c r="M36" s="286">
        <f t="shared" si="0"/>
        <v>0</v>
      </c>
      <c r="N36" s="274"/>
      <c r="O36" s="366"/>
      <c r="P36" s="417"/>
    </row>
    <row r="37" spans="1:16" ht="19.899999999999999" customHeight="1">
      <c r="A37" s="10" t="s">
        <v>52</v>
      </c>
      <c r="B37" s="273"/>
      <c r="C37" s="380"/>
      <c r="D37" s="380"/>
      <c r="E37" s="380"/>
      <c r="F37" s="380"/>
      <c r="G37" s="416"/>
      <c r="H37" s="521"/>
      <c r="I37" s="380"/>
      <c r="J37" s="260"/>
      <c r="K37" s="264"/>
      <c r="L37" s="366"/>
      <c r="M37" s="286">
        <f t="shared" si="0"/>
        <v>0</v>
      </c>
      <c r="N37" s="274"/>
      <c r="O37" s="366"/>
      <c r="P37" s="417"/>
    </row>
    <row r="38" spans="1:16" ht="15.75">
      <c r="A38" s="10" t="s">
        <v>53</v>
      </c>
      <c r="B38" s="273"/>
      <c r="C38" s="380"/>
      <c r="D38" s="380"/>
      <c r="E38" s="380"/>
      <c r="F38" s="380"/>
      <c r="G38" s="416"/>
      <c r="H38" s="521"/>
      <c r="I38" s="380"/>
      <c r="J38" s="260"/>
      <c r="K38" s="264"/>
      <c r="L38" s="366"/>
      <c r="M38" s="286">
        <f t="shared" si="0"/>
        <v>0</v>
      </c>
      <c r="N38" s="274"/>
      <c r="O38" s="366"/>
      <c r="P38" s="417"/>
    </row>
    <row r="39" spans="1:16" ht="31.5">
      <c r="A39" s="10" t="s">
        <v>54</v>
      </c>
      <c r="B39" s="273"/>
      <c r="C39" s="380"/>
      <c r="D39" s="380"/>
      <c r="E39" s="380"/>
      <c r="F39" s="380"/>
      <c r="G39" s="416"/>
      <c r="H39" s="521"/>
      <c r="I39" s="380"/>
      <c r="J39" s="260"/>
      <c r="K39" s="264"/>
      <c r="L39" s="366"/>
      <c r="M39" s="286">
        <f t="shared" si="0"/>
        <v>0</v>
      </c>
      <c r="N39" s="274"/>
      <c r="O39" s="366"/>
      <c r="P39" s="417"/>
    </row>
    <row r="40" spans="1:16" ht="15.75">
      <c r="A40" s="10" t="s">
        <v>55</v>
      </c>
      <c r="B40" s="273"/>
      <c r="C40" s="380"/>
      <c r="D40" s="380"/>
      <c r="E40" s="380"/>
      <c r="F40" s="380"/>
      <c r="G40" s="416"/>
      <c r="H40" s="521"/>
      <c r="I40" s="380"/>
      <c r="J40" s="260"/>
      <c r="K40" s="264"/>
      <c r="L40" s="366"/>
      <c r="M40" s="286">
        <f t="shared" si="0"/>
        <v>0</v>
      </c>
      <c r="N40" s="274"/>
      <c r="O40" s="366"/>
      <c r="P40" s="417"/>
    </row>
    <row r="41" spans="1:16" ht="25.15" customHeight="1">
      <c r="A41" s="10" t="s">
        <v>56</v>
      </c>
      <c r="B41" s="273"/>
      <c r="C41" s="380"/>
      <c r="D41" s="380"/>
      <c r="E41" s="380"/>
      <c r="F41" s="380"/>
      <c r="G41" s="416"/>
      <c r="H41" s="521">
        <v>150</v>
      </c>
      <c r="I41" s="380"/>
      <c r="J41" s="260">
        <v>400</v>
      </c>
      <c r="K41" s="264"/>
      <c r="L41" s="366"/>
      <c r="M41" s="286">
        <f t="shared" si="0"/>
        <v>0</v>
      </c>
      <c r="N41" s="274"/>
      <c r="O41" s="366"/>
      <c r="P41" s="417">
        <v>350</v>
      </c>
    </row>
    <row r="42" spans="1:16" ht="33.6" customHeight="1">
      <c r="A42" s="10" t="s">
        <v>57</v>
      </c>
      <c r="B42" s="273"/>
      <c r="C42" s="380"/>
      <c r="D42" s="380"/>
      <c r="E42" s="380"/>
      <c r="F42" s="380"/>
      <c r="G42" s="416"/>
      <c r="H42" s="521"/>
      <c r="I42" s="380"/>
      <c r="J42" s="260"/>
      <c r="K42" s="264"/>
      <c r="L42" s="366"/>
      <c r="M42" s="286">
        <f t="shared" si="0"/>
        <v>0</v>
      </c>
      <c r="N42" s="274"/>
      <c r="O42" s="366"/>
      <c r="P42" s="417"/>
    </row>
    <row r="43" spans="1:16" ht="15.75">
      <c r="A43" s="10" t="s">
        <v>58</v>
      </c>
      <c r="B43" s="273"/>
      <c r="C43" s="380"/>
      <c r="D43" s="380"/>
      <c r="E43" s="380"/>
      <c r="F43" s="380"/>
      <c r="G43" s="416"/>
      <c r="H43" s="521">
        <v>930</v>
      </c>
      <c r="I43" s="380"/>
      <c r="J43" s="260">
        <v>550</v>
      </c>
      <c r="K43" s="264"/>
      <c r="L43" s="366"/>
      <c r="M43" s="286">
        <f t="shared" si="0"/>
        <v>0</v>
      </c>
      <c r="N43" s="274"/>
      <c r="O43" s="366"/>
      <c r="P43" s="417">
        <v>320</v>
      </c>
    </row>
    <row r="44" spans="1:16" ht="15.75">
      <c r="A44" s="10" t="s">
        <v>59</v>
      </c>
      <c r="B44" s="273">
        <v>2400</v>
      </c>
      <c r="C44" s="380"/>
      <c r="D44" s="380"/>
      <c r="E44" s="380"/>
      <c r="F44" s="380"/>
      <c r="G44" s="416"/>
      <c r="H44" s="521"/>
      <c r="I44" s="380"/>
      <c r="J44" s="260"/>
      <c r="K44" s="264"/>
      <c r="L44" s="366"/>
      <c r="M44" s="286">
        <f t="shared" si="0"/>
        <v>0</v>
      </c>
      <c r="N44" s="274"/>
      <c r="O44" s="366"/>
      <c r="P44" s="417"/>
    </row>
    <row r="45" spans="1:16" ht="15.75">
      <c r="A45" s="10" t="s">
        <v>60</v>
      </c>
      <c r="B45" s="273">
        <v>943</v>
      </c>
      <c r="C45" s="380"/>
      <c r="D45" s="380">
        <v>47</v>
      </c>
      <c r="E45" s="380">
        <v>53</v>
      </c>
      <c r="F45" s="380"/>
      <c r="G45" s="416"/>
      <c r="H45" s="521">
        <v>3107</v>
      </c>
      <c r="I45" s="380"/>
      <c r="J45" s="260">
        <v>1578</v>
      </c>
      <c r="K45" s="264"/>
      <c r="L45" s="366"/>
      <c r="M45" s="286">
        <f t="shared" si="0"/>
        <v>0</v>
      </c>
      <c r="N45" s="274"/>
      <c r="O45" s="366"/>
      <c r="P45" s="417">
        <v>1930</v>
      </c>
    </row>
    <row r="46" spans="1:16" ht="15" customHeight="1">
      <c r="A46" s="10" t="s">
        <v>61</v>
      </c>
      <c r="B46" s="273"/>
      <c r="C46" s="380"/>
      <c r="D46" s="380"/>
      <c r="E46" s="380"/>
      <c r="F46" s="380"/>
      <c r="G46" s="416"/>
      <c r="H46" s="521"/>
      <c r="I46" s="380"/>
      <c r="J46" s="260"/>
      <c r="K46" s="264"/>
      <c r="L46" s="366"/>
      <c r="M46" s="286">
        <f t="shared" si="0"/>
        <v>0</v>
      </c>
      <c r="N46" s="274"/>
      <c r="O46" s="366"/>
      <c r="P46" s="417"/>
    </row>
    <row r="47" spans="1:16" ht="18" customHeight="1">
      <c r="A47" s="10" t="s">
        <v>62</v>
      </c>
      <c r="B47" s="273"/>
      <c r="C47" s="380"/>
      <c r="D47" s="380"/>
      <c r="E47" s="380"/>
      <c r="F47" s="380"/>
      <c r="G47" s="416"/>
      <c r="H47" s="521"/>
      <c r="I47" s="380"/>
      <c r="J47" s="260"/>
      <c r="K47" s="264"/>
      <c r="L47" s="366"/>
      <c r="M47" s="286">
        <f t="shared" si="0"/>
        <v>0</v>
      </c>
      <c r="N47" s="274"/>
      <c r="O47" s="366"/>
      <c r="P47" s="417"/>
    </row>
    <row r="48" spans="1:16" ht="18.600000000000001" customHeight="1">
      <c r="A48" s="10" t="s">
        <v>63</v>
      </c>
      <c r="B48" s="273"/>
      <c r="C48" s="380"/>
      <c r="D48" s="380"/>
      <c r="E48" s="380"/>
      <c r="F48" s="380"/>
      <c r="G48" s="416"/>
      <c r="H48" s="521"/>
      <c r="I48" s="380"/>
      <c r="J48" s="260"/>
      <c r="K48" s="264"/>
      <c r="L48" s="366"/>
      <c r="M48" s="286">
        <f t="shared" si="0"/>
        <v>0</v>
      </c>
      <c r="N48" s="274"/>
      <c r="O48" s="366"/>
      <c r="P48" s="417"/>
    </row>
    <row r="49" spans="1:18" ht="39" customHeight="1">
      <c r="A49" s="10" t="s">
        <v>92</v>
      </c>
      <c r="B49" s="273"/>
      <c r="C49" s="380"/>
      <c r="D49" s="380"/>
      <c r="E49" s="380"/>
      <c r="F49" s="380"/>
      <c r="G49" s="416"/>
      <c r="H49" s="521"/>
      <c r="I49" s="380"/>
      <c r="J49" s="260"/>
      <c r="K49" s="264"/>
      <c r="L49" s="366"/>
      <c r="M49" s="286">
        <f t="shared" si="0"/>
        <v>0</v>
      </c>
      <c r="N49" s="274"/>
      <c r="O49" s="366"/>
      <c r="P49" s="417"/>
    </row>
    <row r="50" spans="1:18" ht="19.899999999999999" customHeight="1">
      <c r="A50" s="10" t="s">
        <v>64</v>
      </c>
      <c r="B50" s="273"/>
      <c r="C50" s="380"/>
      <c r="D50" s="380"/>
      <c r="E50" s="380"/>
      <c r="F50" s="380"/>
      <c r="G50" s="416"/>
      <c r="H50" s="521"/>
      <c r="I50" s="380"/>
      <c r="J50" s="260"/>
      <c r="K50" s="264"/>
      <c r="L50" s="366"/>
      <c r="M50" s="286">
        <f t="shared" si="0"/>
        <v>0</v>
      </c>
      <c r="N50" s="274"/>
      <c r="O50" s="366"/>
      <c r="P50" s="417"/>
    </row>
    <row r="51" spans="1:18" ht="19.899999999999999" customHeight="1">
      <c r="A51" s="10" t="s">
        <v>65</v>
      </c>
      <c r="B51" s="273"/>
      <c r="C51" s="380"/>
      <c r="D51" s="380"/>
      <c r="E51" s="380"/>
      <c r="F51" s="380"/>
      <c r="G51" s="416"/>
      <c r="H51" s="521"/>
      <c r="I51" s="380"/>
      <c r="J51" s="260"/>
      <c r="K51" s="264"/>
      <c r="L51" s="366"/>
      <c r="M51" s="286">
        <f t="shared" si="0"/>
        <v>0</v>
      </c>
      <c r="N51" s="274"/>
      <c r="O51" s="366"/>
      <c r="P51" s="417"/>
    </row>
    <row r="52" spans="1:18" ht="15.75">
      <c r="A52" s="10" t="s">
        <v>66</v>
      </c>
      <c r="B52" s="273"/>
      <c r="C52" s="380"/>
      <c r="D52" s="380"/>
      <c r="E52" s="380"/>
      <c r="F52" s="380"/>
      <c r="G52" s="416"/>
      <c r="H52" s="521"/>
      <c r="I52" s="380"/>
      <c r="J52" s="260"/>
      <c r="K52" s="264"/>
      <c r="L52" s="366"/>
      <c r="M52" s="286">
        <f t="shared" si="0"/>
        <v>0</v>
      </c>
      <c r="N52" s="274"/>
      <c r="O52" s="366"/>
      <c r="P52" s="417"/>
    </row>
    <row r="53" spans="1:18" ht="15.75">
      <c r="A53" s="10" t="s">
        <v>67</v>
      </c>
      <c r="B53" s="273"/>
      <c r="C53" s="380"/>
      <c r="D53" s="380"/>
      <c r="E53" s="380"/>
      <c r="F53" s="380"/>
      <c r="G53" s="416"/>
      <c r="H53" s="521"/>
      <c r="I53" s="380"/>
      <c r="J53" s="260"/>
      <c r="K53" s="264"/>
      <c r="L53" s="366"/>
      <c r="M53" s="286">
        <f t="shared" si="0"/>
        <v>0</v>
      </c>
      <c r="N53" s="274"/>
      <c r="O53" s="366"/>
      <c r="P53" s="417"/>
    </row>
    <row r="54" spans="1:18" ht="15.75">
      <c r="A54" s="10" t="s">
        <v>68</v>
      </c>
      <c r="B54" s="273"/>
      <c r="C54" s="380"/>
      <c r="D54" s="380"/>
      <c r="E54" s="380"/>
      <c r="F54" s="380"/>
      <c r="G54" s="416"/>
      <c r="H54" s="521"/>
      <c r="I54" s="380"/>
      <c r="J54" s="260"/>
      <c r="K54" s="264"/>
      <c r="L54" s="366"/>
      <c r="M54" s="286">
        <f t="shared" si="0"/>
        <v>0</v>
      </c>
      <c r="N54" s="274"/>
      <c r="O54" s="366"/>
      <c r="P54" s="417"/>
    </row>
    <row r="55" spans="1:18" ht="31.5">
      <c r="A55" s="10" t="s">
        <v>69</v>
      </c>
      <c r="B55" s="273"/>
      <c r="C55" s="380"/>
      <c r="D55" s="380"/>
      <c r="E55" s="380"/>
      <c r="F55" s="380"/>
      <c r="G55" s="416"/>
      <c r="H55" s="521"/>
      <c r="I55" s="380"/>
      <c r="J55" s="260"/>
      <c r="K55" s="264"/>
      <c r="L55" s="366"/>
      <c r="M55" s="286">
        <f t="shared" si="0"/>
        <v>0</v>
      </c>
      <c r="N55" s="274"/>
      <c r="O55" s="366"/>
      <c r="P55" s="417"/>
    </row>
    <row r="56" spans="1:18" ht="15.75">
      <c r="A56" s="10" t="s">
        <v>70</v>
      </c>
      <c r="B56" s="273"/>
      <c r="C56" s="380"/>
      <c r="D56" s="380"/>
      <c r="E56" s="380"/>
      <c r="F56" s="380"/>
      <c r="G56" s="416"/>
      <c r="H56" s="521"/>
      <c r="I56" s="380"/>
      <c r="J56" s="260">
        <v>250</v>
      </c>
      <c r="K56" s="264"/>
      <c r="L56" s="366"/>
      <c r="M56" s="286">
        <f t="shared" si="0"/>
        <v>0</v>
      </c>
      <c r="N56" s="274"/>
      <c r="O56" s="366"/>
      <c r="P56" s="417"/>
    </row>
    <row r="57" spans="1:18" ht="15.75">
      <c r="A57" s="10" t="s">
        <v>71</v>
      </c>
      <c r="B57" s="273"/>
      <c r="C57" s="380"/>
      <c r="D57" s="380"/>
      <c r="E57" s="380"/>
      <c r="F57" s="380"/>
      <c r="G57" s="416"/>
      <c r="H57" s="521"/>
      <c r="I57" s="380"/>
      <c r="J57" s="260"/>
      <c r="K57" s="264"/>
      <c r="L57" s="366"/>
      <c r="M57" s="286">
        <f t="shared" si="0"/>
        <v>0</v>
      </c>
      <c r="N57" s="274"/>
      <c r="O57" s="366"/>
      <c r="P57" s="417"/>
    </row>
    <row r="58" spans="1:18" ht="15.75">
      <c r="A58" s="10" t="s">
        <v>72</v>
      </c>
      <c r="B58" s="273"/>
      <c r="C58" s="380"/>
      <c r="D58" s="380"/>
      <c r="E58" s="380"/>
      <c r="F58" s="380"/>
      <c r="G58" s="416"/>
      <c r="H58" s="521"/>
      <c r="I58" s="380"/>
      <c r="J58" s="260"/>
      <c r="K58" s="264"/>
      <c r="L58" s="366"/>
      <c r="M58" s="286">
        <f t="shared" si="0"/>
        <v>0</v>
      </c>
      <c r="N58" s="274"/>
      <c r="O58" s="366"/>
      <c r="P58" s="417"/>
    </row>
    <row r="59" spans="1:18" ht="15.75">
      <c r="A59" s="10" t="s">
        <v>73</v>
      </c>
      <c r="B59" s="273"/>
      <c r="C59" s="380"/>
      <c r="D59" s="380"/>
      <c r="E59" s="380"/>
      <c r="F59" s="380"/>
      <c r="G59" s="416"/>
      <c r="H59" s="521"/>
      <c r="I59" s="380"/>
      <c r="J59" s="260"/>
      <c r="K59" s="264"/>
      <c r="L59" s="366"/>
      <c r="M59" s="286">
        <f t="shared" si="0"/>
        <v>0</v>
      </c>
      <c r="N59" s="274"/>
      <c r="O59" s="366"/>
      <c r="P59" s="417"/>
    </row>
    <row r="60" spans="1:18" ht="31.5">
      <c r="A60" s="10" t="s">
        <v>74</v>
      </c>
      <c r="B60" s="273"/>
      <c r="C60" s="380"/>
      <c r="D60" s="380"/>
      <c r="E60" s="380"/>
      <c r="F60" s="380"/>
      <c r="G60" s="416"/>
      <c r="H60" s="521"/>
      <c r="I60" s="380"/>
      <c r="J60" s="260"/>
      <c r="K60" s="264"/>
      <c r="L60" s="366"/>
      <c r="M60" s="286">
        <f t="shared" si="0"/>
        <v>0</v>
      </c>
      <c r="N60" s="274"/>
      <c r="O60" s="366"/>
      <c r="P60" s="417"/>
    </row>
    <row r="61" spans="1:18" ht="15.75">
      <c r="A61" s="10" t="s">
        <v>75</v>
      </c>
      <c r="B61" s="273"/>
      <c r="C61" s="380"/>
      <c r="D61" s="380"/>
      <c r="E61" s="380"/>
      <c r="F61" s="380"/>
      <c r="G61" s="416"/>
      <c r="H61" s="521"/>
      <c r="I61" s="380"/>
      <c r="J61" s="260"/>
      <c r="K61" s="264"/>
      <c r="L61" s="366"/>
      <c r="M61" s="286">
        <f t="shared" si="0"/>
        <v>0</v>
      </c>
      <c r="N61" s="274"/>
      <c r="O61" s="366"/>
      <c r="P61" s="417"/>
    </row>
    <row r="62" spans="1:18" s="477" customFormat="1" ht="15.75">
      <c r="A62" s="523" t="s">
        <v>76</v>
      </c>
      <c r="B62" s="524"/>
      <c r="C62" s="521">
        <v>1332</v>
      </c>
      <c r="D62" s="521"/>
      <c r="E62" s="521"/>
      <c r="F62" s="521">
        <v>3897</v>
      </c>
      <c r="G62" s="521">
        <v>900</v>
      </c>
      <c r="H62" s="521">
        <v>3631</v>
      </c>
      <c r="I62" s="521">
        <v>1147</v>
      </c>
      <c r="J62" s="525">
        <v>1829</v>
      </c>
      <c r="K62" s="526"/>
      <c r="L62" s="527"/>
      <c r="M62" s="528">
        <f t="shared" si="0"/>
        <v>0</v>
      </c>
      <c r="N62" s="529"/>
      <c r="O62" s="527"/>
      <c r="P62" s="530">
        <v>1441</v>
      </c>
      <c r="R62" s="531"/>
    </row>
    <row r="63" spans="1:18" ht="19.899999999999999" customHeight="1">
      <c r="A63" s="10" t="s">
        <v>77</v>
      </c>
      <c r="B63" s="273"/>
      <c r="C63" s="380"/>
      <c r="D63" s="380"/>
      <c r="E63" s="380"/>
      <c r="F63" s="380"/>
      <c r="G63" s="416"/>
      <c r="H63" s="521"/>
      <c r="I63" s="380"/>
      <c r="J63" s="260"/>
      <c r="K63" s="264"/>
      <c r="L63" s="366"/>
      <c r="M63" s="286">
        <f t="shared" si="0"/>
        <v>0</v>
      </c>
      <c r="N63" s="274"/>
      <c r="O63" s="366"/>
      <c r="P63" s="417"/>
    </row>
    <row r="64" spans="1:18" ht="15.75">
      <c r="A64" s="10" t="s">
        <v>78</v>
      </c>
      <c r="B64" s="273"/>
      <c r="C64" s="380"/>
      <c r="D64" s="380"/>
      <c r="E64" s="380"/>
      <c r="F64" s="380"/>
      <c r="G64" s="416"/>
      <c r="H64" s="521"/>
      <c r="I64" s="380"/>
      <c r="J64" s="260"/>
      <c r="K64" s="264"/>
      <c r="L64" s="366"/>
      <c r="M64" s="286">
        <f t="shared" si="0"/>
        <v>0</v>
      </c>
      <c r="N64" s="274"/>
      <c r="O64" s="366"/>
      <c r="P64" s="417"/>
    </row>
    <row r="65" spans="1:16" ht="15.75">
      <c r="A65" s="10" t="s">
        <v>79</v>
      </c>
      <c r="B65" s="273"/>
      <c r="C65" s="380"/>
      <c r="D65" s="380"/>
      <c r="E65" s="380"/>
      <c r="F65" s="380"/>
      <c r="G65" s="416"/>
      <c r="H65" s="521"/>
      <c r="I65" s="380"/>
      <c r="J65" s="260"/>
      <c r="K65" s="264"/>
      <c r="L65" s="366"/>
      <c r="M65" s="286">
        <f t="shared" si="0"/>
        <v>0</v>
      </c>
      <c r="N65" s="274"/>
      <c r="O65" s="366"/>
      <c r="P65" s="417"/>
    </row>
    <row r="66" spans="1:16" ht="31.5">
      <c r="A66" s="10" t="s">
        <v>80</v>
      </c>
      <c r="B66" s="273"/>
      <c r="C66" s="380"/>
      <c r="D66" s="380"/>
      <c r="E66" s="380"/>
      <c r="F66" s="380"/>
      <c r="G66" s="416"/>
      <c r="H66" s="521"/>
      <c r="I66" s="380"/>
      <c r="J66" s="260"/>
      <c r="K66" s="264"/>
      <c r="L66" s="366"/>
      <c r="M66" s="286">
        <f t="shared" si="0"/>
        <v>0</v>
      </c>
      <c r="N66" s="274"/>
      <c r="O66" s="366"/>
      <c r="P66" s="417"/>
    </row>
    <row r="67" spans="1:16" ht="15.75">
      <c r="A67" s="10" t="s">
        <v>81</v>
      </c>
      <c r="B67" s="273"/>
      <c r="C67" s="380"/>
      <c r="D67" s="380"/>
      <c r="E67" s="380"/>
      <c r="F67" s="380"/>
      <c r="G67" s="416"/>
      <c r="H67" s="521"/>
      <c r="I67" s="380"/>
      <c r="J67" s="260"/>
      <c r="K67" s="264"/>
      <c r="L67" s="366"/>
      <c r="M67" s="286">
        <f t="shared" si="0"/>
        <v>0</v>
      </c>
      <c r="N67" s="274"/>
      <c r="O67" s="366"/>
      <c r="P67" s="417"/>
    </row>
    <row r="68" spans="1:16" ht="15.75">
      <c r="A68" s="10" t="s">
        <v>82</v>
      </c>
      <c r="B68" s="273"/>
      <c r="C68" s="380"/>
      <c r="D68" s="380"/>
      <c r="E68" s="380"/>
      <c r="F68" s="380"/>
      <c r="G68" s="416"/>
      <c r="H68" s="521">
        <v>200</v>
      </c>
      <c r="I68" s="380"/>
      <c r="J68" s="260">
        <v>300</v>
      </c>
      <c r="K68" s="264"/>
      <c r="L68" s="366"/>
      <c r="M68" s="286">
        <f t="shared" si="0"/>
        <v>0</v>
      </c>
      <c r="N68" s="274"/>
      <c r="O68" s="366"/>
      <c r="P68" s="417">
        <v>200</v>
      </c>
    </row>
    <row r="69" spans="1:16" ht="21" customHeight="1">
      <c r="A69" s="10" t="s">
        <v>83</v>
      </c>
      <c r="B69" s="273"/>
      <c r="C69" s="380"/>
      <c r="D69" s="380"/>
      <c r="E69" s="380"/>
      <c r="F69" s="380"/>
      <c r="G69" s="416"/>
      <c r="H69" s="521"/>
      <c r="I69" s="380"/>
      <c r="J69" s="260"/>
      <c r="K69" s="264"/>
      <c r="L69" s="366"/>
      <c r="M69" s="286">
        <f t="shared" si="0"/>
        <v>0</v>
      </c>
      <c r="N69" s="274"/>
      <c r="O69" s="366"/>
      <c r="P69" s="417"/>
    </row>
    <row r="70" spans="1:16" ht="15.75">
      <c r="A70" s="10" t="s">
        <v>84</v>
      </c>
      <c r="B70" s="273"/>
      <c r="C70" s="380"/>
      <c r="D70" s="380"/>
      <c r="E70" s="380"/>
      <c r="F70" s="380"/>
      <c r="G70" s="416"/>
      <c r="H70" s="521">
        <v>150</v>
      </c>
      <c r="I70" s="380"/>
      <c r="J70" s="260">
        <v>70</v>
      </c>
      <c r="K70" s="264"/>
      <c r="L70" s="366"/>
      <c r="M70" s="286">
        <f t="shared" si="0"/>
        <v>0</v>
      </c>
      <c r="N70" s="274"/>
      <c r="O70" s="366"/>
      <c r="P70" s="417">
        <v>30</v>
      </c>
    </row>
    <row r="71" spans="1:16" ht="15.75">
      <c r="A71" s="10" t="s">
        <v>85</v>
      </c>
      <c r="B71" s="273"/>
      <c r="C71" s="380"/>
      <c r="D71" s="380"/>
      <c r="E71" s="380"/>
      <c r="F71" s="380"/>
      <c r="G71" s="416"/>
      <c r="H71" s="521"/>
      <c r="I71" s="380"/>
      <c r="J71" s="260">
        <v>1800</v>
      </c>
      <c r="K71" s="264"/>
      <c r="L71" s="366"/>
      <c r="M71" s="286">
        <f t="shared" si="0"/>
        <v>0</v>
      </c>
      <c r="N71" s="274"/>
      <c r="O71" s="366"/>
      <c r="P71" s="417"/>
    </row>
    <row r="72" spans="1:16" ht="31.5">
      <c r="A72" s="10" t="s">
        <v>86</v>
      </c>
      <c r="B72" s="273"/>
      <c r="C72" s="380">
        <v>95</v>
      </c>
      <c r="D72" s="380"/>
      <c r="E72" s="380"/>
      <c r="F72" s="380">
        <v>312</v>
      </c>
      <c r="G72" s="416">
        <v>68</v>
      </c>
      <c r="H72" s="521">
        <v>560</v>
      </c>
      <c r="I72" s="380">
        <v>92</v>
      </c>
      <c r="J72" s="260">
        <v>1079</v>
      </c>
      <c r="K72" s="264"/>
      <c r="L72" s="366"/>
      <c r="M72" s="286">
        <f t="shared" si="0"/>
        <v>0</v>
      </c>
      <c r="N72" s="274">
        <v>1562</v>
      </c>
      <c r="O72" s="366"/>
      <c r="P72" s="417">
        <v>430</v>
      </c>
    </row>
    <row r="73" spans="1:16" ht="32.25" thickBot="1">
      <c r="A73" s="11" t="s">
        <v>87</v>
      </c>
      <c r="B73" s="275"/>
      <c r="C73" s="276"/>
      <c r="D73" s="276"/>
      <c r="E73" s="276"/>
      <c r="F73" s="276"/>
      <c r="G73" s="418"/>
      <c r="H73" s="522"/>
      <c r="I73" s="276"/>
      <c r="J73" s="277"/>
      <c r="K73" s="266"/>
      <c r="L73" s="267"/>
      <c r="M73" s="287">
        <f t="shared" si="0"/>
        <v>0</v>
      </c>
      <c r="N73" s="278"/>
      <c r="O73" s="279"/>
      <c r="P73" s="280"/>
    </row>
    <row r="74" spans="1:16" ht="35.450000000000003" customHeight="1" thickBot="1">
      <c r="A74" s="12" t="s">
        <v>88</v>
      </c>
      <c r="B74" s="48">
        <f>SUM(B11:B73)</f>
        <v>3343</v>
      </c>
      <c r="C74" s="24">
        <f t="shared" ref="C74:P74" si="1">SUM(C11:C73)</f>
        <v>1542</v>
      </c>
      <c r="D74" s="24">
        <f t="shared" si="1"/>
        <v>47</v>
      </c>
      <c r="E74" s="24">
        <f t="shared" si="1"/>
        <v>53</v>
      </c>
      <c r="F74" s="224">
        <f t="shared" ref="F74:H74" si="2">SUM(F11:F73)</f>
        <v>4639</v>
      </c>
      <c r="G74" s="24">
        <f t="shared" si="1"/>
        <v>1068</v>
      </c>
      <c r="H74" s="454">
        <f t="shared" si="2"/>
        <v>11198</v>
      </c>
      <c r="I74" s="24">
        <f t="shared" si="1"/>
        <v>1366</v>
      </c>
      <c r="J74" s="78">
        <f t="shared" si="1"/>
        <v>9078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1562</v>
      </c>
      <c r="O74" s="24">
        <f t="shared" si="1"/>
        <v>0</v>
      </c>
      <c r="P74" s="49">
        <f t="shared" si="1"/>
        <v>5777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83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84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38605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P77"/>
  <sheetViews>
    <sheetView zoomScale="75" zoomScaleNormal="75" zoomScaleSheetLayoutView="76" workbookViewId="0">
      <pane ySplit="10" topLeftCell="A65" activePane="bottomLeft" state="frozen"/>
      <selection activeCell="P78" sqref="P78"/>
      <selection pane="bottomLeft" activeCell="P78" sqref="P78"/>
    </sheetView>
  </sheetViews>
  <sheetFormatPr defaultRowHeight="15"/>
  <cols>
    <col min="1" max="1" width="37.7109375" customWidth="1"/>
    <col min="2" max="2" width="11.140625" customWidth="1"/>
    <col min="3" max="3" width="10.28515625" customWidth="1"/>
    <col min="4" max="4" width="13" customWidth="1"/>
    <col min="5" max="5" width="17.5703125" customWidth="1"/>
    <col min="6" max="6" width="7.140625" customWidth="1"/>
    <col min="7" max="7" width="9" customWidth="1"/>
    <col min="8" max="8" width="7.140625" customWidth="1"/>
    <col min="9" max="9" width="11.28515625" customWidth="1"/>
    <col min="10" max="10" width="10.5703125" style="477" customWidth="1"/>
    <col min="13" max="13" width="9.7109375" customWidth="1"/>
    <col min="14" max="14" width="10.28515625" customWidth="1"/>
    <col min="15" max="15" width="12.8554687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2" spans="1:16" ht="46.9" customHeight="1">
      <c r="A2" s="584" t="s">
        <v>166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A3" s="597" t="s">
        <v>94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</row>
    <row r="4" spans="1:16" ht="10.9" customHeight="1" thickBot="1">
      <c r="B4" s="6"/>
      <c r="C4" s="6"/>
      <c r="D4" s="6"/>
      <c r="E4" s="27"/>
      <c r="F4" s="288"/>
      <c r="G4" s="6"/>
      <c r="H4" s="289"/>
      <c r="I4" s="6"/>
      <c r="J4" s="478"/>
      <c r="K4" s="6"/>
      <c r="L4" s="27"/>
      <c r="M4" s="6"/>
      <c r="N4" s="6"/>
      <c r="O4" s="6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95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96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25" customHeight="1">
      <c r="A11" s="53" t="s">
        <v>26</v>
      </c>
      <c r="B11" s="157"/>
      <c r="C11" s="158"/>
      <c r="D11" s="158"/>
      <c r="E11" s="158"/>
      <c r="F11" s="282"/>
      <c r="G11" s="282"/>
      <c r="H11" s="282">
        <v>1480</v>
      </c>
      <c r="I11" s="282"/>
      <c r="J11" s="516">
        <v>1545</v>
      </c>
      <c r="K11" s="174"/>
      <c r="L11" s="159"/>
      <c r="M11" s="261">
        <f>K11+L11</f>
        <v>0</v>
      </c>
      <c r="N11" s="171"/>
      <c r="O11" s="159"/>
      <c r="P11" s="61">
        <v>3720</v>
      </c>
    </row>
    <row r="12" spans="1:16" ht="15.75">
      <c r="A12" s="10" t="s">
        <v>27</v>
      </c>
      <c r="B12" s="160"/>
      <c r="C12" s="161"/>
      <c r="D12" s="161"/>
      <c r="E12" s="161"/>
      <c r="F12" s="117"/>
      <c r="G12" s="117"/>
      <c r="H12" s="117"/>
      <c r="I12" s="117"/>
      <c r="J12" s="517"/>
      <c r="K12" s="175"/>
      <c r="L12" s="151"/>
      <c r="M12" s="262">
        <f t="shared" ref="M12:M73" si="0">K12+L12</f>
        <v>0</v>
      </c>
      <c r="N12" s="172"/>
      <c r="O12" s="151"/>
      <c r="P12" s="62"/>
    </row>
    <row r="13" spans="1:16" ht="15.75">
      <c r="A13" s="10" t="s">
        <v>28</v>
      </c>
      <c r="B13" s="160"/>
      <c r="C13" s="161"/>
      <c r="D13" s="161"/>
      <c r="E13" s="161"/>
      <c r="F13" s="117"/>
      <c r="G13" s="117"/>
      <c r="H13" s="117"/>
      <c r="I13" s="117"/>
      <c r="J13" s="517"/>
      <c r="K13" s="175"/>
      <c r="L13" s="151"/>
      <c r="M13" s="262">
        <f t="shared" si="0"/>
        <v>0</v>
      </c>
      <c r="N13" s="172"/>
      <c r="O13" s="151"/>
      <c r="P13" s="62"/>
    </row>
    <row r="14" spans="1:16" ht="15.75">
      <c r="A14" s="10" t="s">
        <v>29</v>
      </c>
      <c r="B14" s="160"/>
      <c r="C14" s="161"/>
      <c r="D14" s="161"/>
      <c r="E14" s="161"/>
      <c r="F14" s="117"/>
      <c r="G14" s="117"/>
      <c r="H14" s="117"/>
      <c r="I14" s="117"/>
      <c r="J14" s="517"/>
      <c r="K14" s="175"/>
      <c r="L14" s="151"/>
      <c r="M14" s="262">
        <f t="shared" si="0"/>
        <v>0</v>
      </c>
      <c r="N14" s="172"/>
      <c r="O14" s="151"/>
      <c r="P14" s="62"/>
    </row>
    <row r="15" spans="1:16" ht="15.75">
      <c r="A15" s="10" t="s">
        <v>30</v>
      </c>
      <c r="B15" s="160"/>
      <c r="C15" s="161"/>
      <c r="D15" s="161"/>
      <c r="E15" s="161"/>
      <c r="F15" s="117"/>
      <c r="G15" s="117"/>
      <c r="H15" s="117"/>
      <c r="I15" s="117"/>
      <c r="J15" s="517"/>
      <c r="K15" s="175"/>
      <c r="L15" s="151"/>
      <c r="M15" s="262">
        <f t="shared" si="0"/>
        <v>0</v>
      </c>
      <c r="N15" s="172"/>
      <c r="O15" s="151"/>
      <c r="P15" s="62"/>
    </row>
    <row r="16" spans="1:16" ht="15.75">
      <c r="A16" s="10" t="s">
        <v>31</v>
      </c>
      <c r="B16" s="160"/>
      <c r="C16" s="161"/>
      <c r="D16" s="161"/>
      <c r="E16" s="161"/>
      <c r="F16" s="117"/>
      <c r="G16" s="117"/>
      <c r="H16" s="117"/>
      <c r="I16" s="117"/>
      <c r="J16" s="517"/>
      <c r="K16" s="175"/>
      <c r="L16" s="151"/>
      <c r="M16" s="262">
        <f t="shared" si="0"/>
        <v>0</v>
      </c>
      <c r="N16" s="172"/>
      <c r="O16" s="151"/>
      <c r="P16" s="62"/>
    </row>
    <row r="17" spans="1:16" ht="19.899999999999999" customHeight="1">
      <c r="A17" s="10" t="s">
        <v>32</v>
      </c>
      <c r="B17" s="160"/>
      <c r="C17" s="161"/>
      <c r="D17" s="161"/>
      <c r="E17" s="161"/>
      <c r="F17" s="117"/>
      <c r="G17" s="117"/>
      <c r="H17" s="117"/>
      <c r="I17" s="117"/>
      <c r="J17" s="517"/>
      <c r="K17" s="175"/>
      <c r="L17" s="151"/>
      <c r="M17" s="262">
        <f t="shared" si="0"/>
        <v>0</v>
      </c>
      <c r="N17" s="172"/>
      <c r="O17" s="151"/>
      <c r="P17" s="62"/>
    </row>
    <row r="18" spans="1:16" ht="15.75">
      <c r="A18" s="10" t="s">
        <v>33</v>
      </c>
      <c r="B18" s="160"/>
      <c r="C18" s="161"/>
      <c r="D18" s="161"/>
      <c r="E18" s="161"/>
      <c r="F18" s="117"/>
      <c r="G18" s="117"/>
      <c r="H18" s="117"/>
      <c r="I18" s="117"/>
      <c r="J18" s="517"/>
      <c r="K18" s="175"/>
      <c r="L18" s="151"/>
      <c r="M18" s="262">
        <f t="shared" si="0"/>
        <v>0</v>
      </c>
      <c r="N18" s="172"/>
      <c r="O18" s="151"/>
      <c r="P18" s="62"/>
    </row>
    <row r="19" spans="1:16" ht="15.75">
      <c r="A19" s="10" t="s">
        <v>34</v>
      </c>
      <c r="B19" s="160"/>
      <c r="C19" s="161"/>
      <c r="D19" s="161"/>
      <c r="E19" s="161"/>
      <c r="F19" s="117"/>
      <c r="G19" s="117"/>
      <c r="H19" s="117"/>
      <c r="I19" s="117"/>
      <c r="J19" s="517"/>
      <c r="K19" s="175"/>
      <c r="L19" s="151"/>
      <c r="M19" s="262">
        <f t="shared" si="0"/>
        <v>0</v>
      </c>
      <c r="N19" s="172"/>
      <c r="O19" s="151"/>
      <c r="P19" s="62"/>
    </row>
    <row r="20" spans="1:16" ht="15.75">
      <c r="A20" s="10" t="s">
        <v>35</v>
      </c>
      <c r="B20" s="160"/>
      <c r="C20" s="161"/>
      <c r="D20" s="161"/>
      <c r="E20" s="161"/>
      <c r="F20" s="117"/>
      <c r="G20" s="117"/>
      <c r="H20" s="117">
        <v>100</v>
      </c>
      <c r="I20" s="117"/>
      <c r="J20" s="517">
        <v>100</v>
      </c>
      <c r="K20" s="175"/>
      <c r="L20" s="151"/>
      <c r="M20" s="262">
        <f t="shared" si="0"/>
        <v>0</v>
      </c>
      <c r="N20" s="172"/>
      <c r="O20" s="151"/>
      <c r="P20" s="62"/>
    </row>
    <row r="21" spans="1:16" ht="23.25" customHeight="1">
      <c r="A21" s="10" t="s">
        <v>36</v>
      </c>
      <c r="B21" s="160"/>
      <c r="C21" s="161"/>
      <c r="D21" s="161"/>
      <c r="E21" s="161"/>
      <c r="F21" s="117"/>
      <c r="G21" s="117"/>
      <c r="H21" s="117"/>
      <c r="I21" s="117"/>
      <c r="J21" s="517">
        <v>4500</v>
      </c>
      <c r="K21" s="175"/>
      <c r="L21" s="151"/>
      <c r="M21" s="262">
        <f t="shared" si="0"/>
        <v>0</v>
      </c>
      <c r="N21" s="172"/>
      <c r="O21" s="151"/>
      <c r="P21" s="62"/>
    </row>
    <row r="22" spans="1:16" ht="18.75" customHeight="1">
      <c r="A22" s="10" t="s">
        <v>37</v>
      </c>
      <c r="B22" s="160"/>
      <c r="C22" s="161"/>
      <c r="D22" s="161"/>
      <c r="E22" s="161"/>
      <c r="F22" s="117"/>
      <c r="G22" s="117"/>
      <c r="H22" s="117">
        <v>200</v>
      </c>
      <c r="I22" s="117"/>
      <c r="J22" s="517"/>
      <c r="K22" s="175"/>
      <c r="L22" s="151"/>
      <c r="M22" s="262">
        <f t="shared" si="0"/>
        <v>0</v>
      </c>
      <c r="N22" s="172"/>
      <c r="O22" s="151"/>
      <c r="P22" s="62"/>
    </row>
    <row r="23" spans="1:16" ht="19.149999999999999" customHeight="1">
      <c r="A23" s="10" t="s">
        <v>38</v>
      </c>
      <c r="B23" s="160"/>
      <c r="C23" s="161"/>
      <c r="D23" s="161"/>
      <c r="E23" s="161"/>
      <c r="F23" s="117"/>
      <c r="G23" s="117"/>
      <c r="H23" s="117"/>
      <c r="I23" s="117"/>
      <c r="J23" s="517"/>
      <c r="K23" s="175"/>
      <c r="L23" s="151"/>
      <c r="M23" s="262">
        <f t="shared" si="0"/>
        <v>0</v>
      </c>
      <c r="N23" s="172"/>
      <c r="O23" s="151"/>
      <c r="P23" s="62"/>
    </row>
    <row r="24" spans="1:16" ht="15.75">
      <c r="A24" s="10" t="s">
        <v>39</v>
      </c>
      <c r="B24" s="160"/>
      <c r="C24" s="161"/>
      <c r="D24" s="161"/>
      <c r="E24" s="161"/>
      <c r="F24" s="117"/>
      <c r="G24" s="117"/>
      <c r="H24" s="117"/>
      <c r="I24" s="117"/>
      <c r="J24" s="517"/>
      <c r="K24" s="175"/>
      <c r="L24" s="151"/>
      <c r="M24" s="262">
        <f t="shared" si="0"/>
        <v>0</v>
      </c>
      <c r="N24" s="172"/>
      <c r="O24" s="151"/>
      <c r="P24" s="62"/>
    </row>
    <row r="25" spans="1:16" ht="15.75">
      <c r="A25" s="10" t="s">
        <v>40</v>
      </c>
      <c r="B25" s="160"/>
      <c r="C25" s="161"/>
      <c r="D25" s="161"/>
      <c r="E25" s="161"/>
      <c r="F25" s="117"/>
      <c r="G25" s="117"/>
      <c r="H25" s="117">
        <v>70</v>
      </c>
      <c r="I25" s="117"/>
      <c r="J25" s="517">
        <v>700</v>
      </c>
      <c r="K25" s="175"/>
      <c r="L25" s="151"/>
      <c r="M25" s="262">
        <f t="shared" si="0"/>
        <v>0</v>
      </c>
      <c r="N25" s="172"/>
      <c r="O25" s="151"/>
      <c r="P25" s="62"/>
    </row>
    <row r="26" spans="1:16" ht="31.5">
      <c r="A26" s="10" t="s">
        <v>41</v>
      </c>
      <c r="B26" s="160"/>
      <c r="C26" s="161"/>
      <c r="D26" s="161"/>
      <c r="E26" s="161"/>
      <c r="F26" s="117"/>
      <c r="G26" s="117"/>
      <c r="H26" s="117"/>
      <c r="I26" s="117"/>
      <c r="J26" s="517"/>
      <c r="K26" s="175"/>
      <c r="L26" s="151"/>
      <c r="M26" s="262">
        <f t="shared" si="0"/>
        <v>0</v>
      </c>
      <c r="N26" s="172"/>
      <c r="O26" s="151"/>
      <c r="P26" s="62"/>
    </row>
    <row r="27" spans="1:16" ht="15.75">
      <c r="A27" s="10" t="s">
        <v>42</v>
      </c>
      <c r="B27" s="160"/>
      <c r="C27" s="161"/>
      <c r="D27" s="161"/>
      <c r="E27" s="161"/>
      <c r="F27" s="117"/>
      <c r="G27" s="117"/>
      <c r="H27" s="117"/>
      <c r="I27" s="117"/>
      <c r="J27" s="517"/>
      <c r="K27" s="175"/>
      <c r="L27" s="151"/>
      <c r="M27" s="262">
        <f t="shared" si="0"/>
        <v>0</v>
      </c>
      <c r="N27" s="172"/>
      <c r="O27" s="151"/>
      <c r="P27" s="62"/>
    </row>
    <row r="28" spans="1:16" ht="15.75">
      <c r="A28" s="10" t="s">
        <v>43</v>
      </c>
      <c r="B28" s="160"/>
      <c r="C28" s="161"/>
      <c r="D28" s="161"/>
      <c r="E28" s="161"/>
      <c r="F28" s="117"/>
      <c r="G28" s="117"/>
      <c r="H28" s="117"/>
      <c r="I28" s="117"/>
      <c r="J28" s="517"/>
      <c r="K28" s="175"/>
      <c r="L28" s="151"/>
      <c r="M28" s="262">
        <f t="shared" si="0"/>
        <v>0</v>
      </c>
      <c r="N28" s="172"/>
      <c r="O28" s="151"/>
      <c r="P28" s="62"/>
    </row>
    <row r="29" spans="1:16" ht="31.5">
      <c r="A29" s="10" t="s">
        <v>44</v>
      </c>
      <c r="B29" s="160"/>
      <c r="C29" s="161"/>
      <c r="D29" s="161"/>
      <c r="E29" s="161"/>
      <c r="F29" s="117">
        <v>969</v>
      </c>
      <c r="G29" s="117"/>
      <c r="H29" s="117"/>
      <c r="I29" s="117"/>
      <c r="J29" s="517"/>
      <c r="K29" s="175"/>
      <c r="L29" s="151"/>
      <c r="M29" s="262">
        <f t="shared" si="0"/>
        <v>0</v>
      </c>
      <c r="N29" s="172"/>
      <c r="O29" s="151"/>
      <c r="P29" s="62"/>
    </row>
    <row r="30" spans="1:16" ht="15.75">
      <c r="A30" s="10" t="s">
        <v>45</v>
      </c>
      <c r="B30" s="160"/>
      <c r="C30" s="161"/>
      <c r="D30" s="161"/>
      <c r="E30" s="161"/>
      <c r="F30" s="117"/>
      <c r="G30" s="117"/>
      <c r="H30" s="117"/>
      <c r="I30" s="117"/>
      <c r="J30" s="517"/>
      <c r="K30" s="175"/>
      <c r="L30" s="151"/>
      <c r="M30" s="262">
        <f t="shared" si="0"/>
        <v>0</v>
      </c>
      <c r="N30" s="172"/>
      <c r="O30" s="151"/>
      <c r="P30" s="62"/>
    </row>
    <row r="31" spans="1:16" ht="19.899999999999999" customHeight="1">
      <c r="A31" s="10" t="s">
        <v>46</v>
      </c>
      <c r="B31" s="160"/>
      <c r="C31" s="161"/>
      <c r="D31" s="161"/>
      <c r="E31" s="161"/>
      <c r="F31" s="117"/>
      <c r="G31" s="117"/>
      <c r="H31" s="117"/>
      <c r="I31" s="117"/>
      <c r="J31" s="517"/>
      <c r="K31" s="175"/>
      <c r="L31" s="151"/>
      <c r="M31" s="262">
        <f t="shared" si="0"/>
        <v>0</v>
      </c>
      <c r="N31" s="172"/>
      <c r="O31" s="151"/>
      <c r="P31" s="62"/>
    </row>
    <row r="32" spans="1:16" ht="15.75">
      <c r="A32" s="10" t="s">
        <v>47</v>
      </c>
      <c r="B32" s="160"/>
      <c r="C32" s="161"/>
      <c r="D32" s="161"/>
      <c r="E32" s="161"/>
      <c r="F32" s="117"/>
      <c r="G32" s="117"/>
      <c r="H32" s="117"/>
      <c r="I32" s="117"/>
      <c r="J32" s="517"/>
      <c r="K32" s="175"/>
      <c r="L32" s="151"/>
      <c r="M32" s="262">
        <f t="shared" si="0"/>
        <v>0</v>
      </c>
      <c r="N32" s="172"/>
      <c r="O32" s="151"/>
      <c r="P32" s="62"/>
    </row>
    <row r="33" spans="1:16" ht="18.600000000000001" customHeight="1">
      <c r="A33" s="10" t="s">
        <v>48</v>
      </c>
      <c r="B33" s="160"/>
      <c r="C33" s="161"/>
      <c r="D33" s="161"/>
      <c r="E33" s="161"/>
      <c r="F33" s="117"/>
      <c r="G33" s="117"/>
      <c r="H33" s="117"/>
      <c r="I33" s="117"/>
      <c r="J33" s="517"/>
      <c r="K33" s="175"/>
      <c r="L33" s="151"/>
      <c r="M33" s="262">
        <f t="shared" si="0"/>
        <v>0</v>
      </c>
      <c r="N33" s="172"/>
      <c r="O33" s="151"/>
      <c r="P33" s="62"/>
    </row>
    <row r="34" spans="1:16" ht="21" customHeight="1">
      <c r="A34" s="10" t="s">
        <v>49</v>
      </c>
      <c r="B34" s="160"/>
      <c r="C34" s="161"/>
      <c r="D34" s="161"/>
      <c r="E34" s="161"/>
      <c r="F34" s="117"/>
      <c r="G34" s="117"/>
      <c r="H34" s="117"/>
      <c r="I34" s="117"/>
      <c r="J34" s="517"/>
      <c r="K34" s="175"/>
      <c r="L34" s="151"/>
      <c r="M34" s="262">
        <f t="shared" si="0"/>
        <v>0</v>
      </c>
      <c r="N34" s="172"/>
      <c r="O34" s="151"/>
      <c r="P34" s="62"/>
    </row>
    <row r="35" spans="1:16" ht="15.75">
      <c r="A35" s="10" t="s">
        <v>50</v>
      </c>
      <c r="B35" s="160"/>
      <c r="C35" s="161"/>
      <c r="D35" s="161"/>
      <c r="E35" s="161"/>
      <c r="F35" s="117"/>
      <c r="G35" s="117"/>
      <c r="H35" s="117"/>
      <c r="I35" s="117"/>
      <c r="J35" s="517"/>
      <c r="K35" s="175"/>
      <c r="L35" s="151"/>
      <c r="M35" s="262">
        <f t="shared" si="0"/>
        <v>0</v>
      </c>
      <c r="N35" s="172"/>
      <c r="O35" s="151"/>
      <c r="P35" s="62"/>
    </row>
    <row r="36" spans="1:16" ht="15.75">
      <c r="A36" s="10" t="s">
        <v>51</v>
      </c>
      <c r="B36" s="160"/>
      <c r="C36" s="161"/>
      <c r="D36" s="161"/>
      <c r="E36" s="161"/>
      <c r="F36" s="117"/>
      <c r="G36" s="117"/>
      <c r="H36" s="117"/>
      <c r="I36" s="117"/>
      <c r="J36" s="517"/>
      <c r="K36" s="175"/>
      <c r="L36" s="151"/>
      <c r="M36" s="262">
        <f t="shared" si="0"/>
        <v>0</v>
      </c>
      <c r="N36" s="172"/>
      <c r="O36" s="151"/>
      <c r="P36" s="62"/>
    </row>
    <row r="37" spans="1:16" ht="19.899999999999999" customHeight="1">
      <c r="A37" s="10" t="s">
        <v>52</v>
      </c>
      <c r="B37" s="160"/>
      <c r="C37" s="161"/>
      <c r="D37" s="161"/>
      <c r="E37" s="161"/>
      <c r="F37" s="117"/>
      <c r="G37" s="117"/>
      <c r="H37" s="117"/>
      <c r="I37" s="117"/>
      <c r="J37" s="517"/>
      <c r="K37" s="175"/>
      <c r="L37" s="151"/>
      <c r="M37" s="262">
        <f t="shared" si="0"/>
        <v>0</v>
      </c>
      <c r="N37" s="172"/>
      <c r="O37" s="151"/>
      <c r="P37" s="62"/>
    </row>
    <row r="38" spans="1:16" ht="15.75">
      <c r="A38" s="10" t="s">
        <v>53</v>
      </c>
      <c r="B38" s="160"/>
      <c r="C38" s="161"/>
      <c r="D38" s="161"/>
      <c r="E38" s="161"/>
      <c r="F38" s="117"/>
      <c r="G38" s="117"/>
      <c r="H38" s="117"/>
      <c r="I38" s="117"/>
      <c r="J38" s="517"/>
      <c r="K38" s="175"/>
      <c r="L38" s="151"/>
      <c r="M38" s="262">
        <f t="shared" si="0"/>
        <v>0</v>
      </c>
      <c r="N38" s="172"/>
      <c r="O38" s="151"/>
      <c r="P38" s="62"/>
    </row>
    <row r="39" spans="1:16" ht="31.5">
      <c r="A39" s="10" t="s">
        <v>54</v>
      </c>
      <c r="B39" s="160"/>
      <c r="C39" s="161"/>
      <c r="D39" s="161"/>
      <c r="E39" s="161"/>
      <c r="F39" s="117"/>
      <c r="G39" s="117"/>
      <c r="H39" s="117"/>
      <c r="I39" s="117"/>
      <c r="J39" s="517"/>
      <c r="K39" s="175"/>
      <c r="L39" s="151"/>
      <c r="M39" s="262">
        <f t="shared" si="0"/>
        <v>0</v>
      </c>
      <c r="N39" s="172"/>
      <c r="O39" s="151"/>
      <c r="P39" s="62"/>
    </row>
    <row r="40" spans="1:16" ht="15.75">
      <c r="A40" s="10" t="s">
        <v>55</v>
      </c>
      <c r="B40" s="160"/>
      <c r="C40" s="161"/>
      <c r="D40" s="161"/>
      <c r="E40" s="161"/>
      <c r="F40" s="117"/>
      <c r="G40" s="117"/>
      <c r="H40" s="117"/>
      <c r="I40" s="117"/>
      <c r="J40" s="517"/>
      <c r="K40" s="175"/>
      <c r="L40" s="151"/>
      <c r="M40" s="262">
        <f t="shared" si="0"/>
        <v>0</v>
      </c>
      <c r="N40" s="172"/>
      <c r="O40" s="151"/>
      <c r="P40" s="62"/>
    </row>
    <row r="41" spans="1:16" ht="15.75">
      <c r="A41" s="10" t="s">
        <v>56</v>
      </c>
      <c r="B41" s="160"/>
      <c r="C41" s="161"/>
      <c r="D41" s="161"/>
      <c r="E41" s="161"/>
      <c r="F41" s="117"/>
      <c r="G41" s="117"/>
      <c r="H41" s="117"/>
      <c r="I41" s="117"/>
      <c r="J41" s="517">
        <v>450</v>
      </c>
      <c r="K41" s="175"/>
      <c r="L41" s="151"/>
      <c r="M41" s="262">
        <f t="shared" si="0"/>
        <v>0</v>
      </c>
      <c r="N41" s="172"/>
      <c r="O41" s="151"/>
      <c r="P41" s="62"/>
    </row>
    <row r="42" spans="1:16" ht="42" customHeight="1">
      <c r="A42" s="10" t="s">
        <v>57</v>
      </c>
      <c r="B42" s="160"/>
      <c r="C42" s="161"/>
      <c r="D42" s="161"/>
      <c r="E42" s="161"/>
      <c r="F42" s="117"/>
      <c r="G42" s="117"/>
      <c r="H42" s="117"/>
      <c r="I42" s="117"/>
      <c r="J42" s="517"/>
      <c r="K42" s="175"/>
      <c r="L42" s="151"/>
      <c r="M42" s="262">
        <f t="shared" si="0"/>
        <v>0</v>
      </c>
      <c r="N42" s="172"/>
      <c r="O42" s="151"/>
      <c r="P42" s="62"/>
    </row>
    <row r="43" spans="1:16" ht="15.75">
      <c r="A43" s="10" t="s">
        <v>58</v>
      </c>
      <c r="B43" s="160"/>
      <c r="C43" s="161"/>
      <c r="D43" s="161"/>
      <c r="E43" s="161"/>
      <c r="F43" s="117"/>
      <c r="G43" s="117"/>
      <c r="H43" s="117">
        <v>103</v>
      </c>
      <c r="I43" s="117"/>
      <c r="J43" s="517">
        <v>459</v>
      </c>
      <c r="K43" s="175"/>
      <c r="L43" s="151"/>
      <c r="M43" s="262">
        <f t="shared" si="0"/>
        <v>0</v>
      </c>
      <c r="N43" s="172"/>
      <c r="O43" s="151"/>
      <c r="P43" s="62"/>
    </row>
    <row r="44" spans="1:16" ht="15.75">
      <c r="A44" s="10" t="s">
        <v>59</v>
      </c>
      <c r="B44" s="160">
        <v>5278</v>
      </c>
      <c r="C44" s="161"/>
      <c r="D44" s="161"/>
      <c r="E44" s="161">
        <v>22</v>
      </c>
      <c r="F44" s="117"/>
      <c r="G44" s="117"/>
      <c r="H44" s="117"/>
      <c r="I44" s="117"/>
      <c r="J44" s="517"/>
      <c r="K44" s="175"/>
      <c r="L44" s="151"/>
      <c r="M44" s="262">
        <f t="shared" si="0"/>
        <v>0</v>
      </c>
      <c r="N44" s="172"/>
      <c r="O44" s="151"/>
      <c r="P44" s="62"/>
    </row>
    <row r="45" spans="1:16" ht="15.75">
      <c r="A45" s="10" t="s">
        <v>60</v>
      </c>
      <c r="B45" s="160">
        <v>3696</v>
      </c>
      <c r="C45" s="161"/>
      <c r="D45" s="161">
        <v>36</v>
      </c>
      <c r="E45" s="161"/>
      <c r="F45" s="117"/>
      <c r="G45" s="117"/>
      <c r="H45" s="117"/>
      <c r="I45" s="117"/>
      <c r="J45" s="517"/>
      <c r="K45" s="175"/>
      <c r="L45" s="151"/>
      <c r="M45" s="262">
        <f t="shared" si="0"/>
        <v>0</v>
      </c>
      <c r="N45" s="172"/>
      <c r="O45" s="151"/>
      <c r="P45" s="62"/>
    </row>
    <row r="46" spans="1:16" ht="21.75" customHeight="1">
      <c r="A46" s="10" t="s">
        <v>61</v>
      </c>
      <c r="B46" s="160"/>
      <c r="C46" s="161"/>
      <c r="D46" s="161"/>
      <c r="E46" s="161"/>
      <c r="F46" s="117"/>
      <c r="G46" s="117"/>
      <c r="H46" s="117"/>
      <c r="I46" s="117"/>
      <c r="J46" s="517"/>
      <c r="K46" s="175"/>
      <c r="L46" s="151">
        <v>16000</v>
      </c>
      <c r="M46" s="262">
        <f t="shared" si="0"/>
        <v>16000</v>
      </c>
      <c r="N46" s="172"/>
      <c r="O46" s="151"/>
      <c r="P46" s="62"/>
    </row>
    <row r="47" spans="1:16" ht="40.5" customHeight="1">
      <c r="A47" s="10" t="s">
        <v>62</v>
      </c>
      <c r="B47" s="160"/>
      <c r="C47" s="161"/>
      <c r="D47" s="161"/>
      <c r="E47" s="161"/>
      <c r="F47" s="117"/>
      <c r="G47" s="117"/>
      <c r="H47" s="117"/>
      <c r="I47" s="117"/>
      <c r="J47" s="517"/>
      <c r="K47" s="175"/>
      <c r="L47" s="151"/>
      <c r="M47" s="262">
        <f t="shared" si="0"/>
        <v>0</v>
      </c>
      <c r="N47" s="172"/>
      <c r="O47" s="151"/>
      <c r="P47" s="62"/>
    </row>
    <row r="48" spans="1:16" ht="20.25" customHeight="1">
      <c r="A48" s="10" t="s">
        <v>63</v>
      </c>
      <c r="B48" s="160"/>
      <c r="C48" s="161"/>
      <c r="D48" s="161"/>
      <c r="E48" s="161"/>
      <c r="F48" s="117"/>
      <c r="G48" s="117"/>
      <c r="H48" s="117"/>
      <c r="I48" s="117"/>
      <c r="J48" s="517"/>
      <c r="K48" s="175"/>
      <c r="L48" s="151"/>
      <c r="M48" s="262">
        <f t="shared" si="0"/>
        <v>0</v>
      </c>
      <c r="N48" s="172"/>
      <c r="O48" s="151"/>
      <c r="P48" s="62"/>
    </row>
    <row r="49" spans="1:16" ht="40.5" customHeight="1">
      <c r="A49" s="10" t="s">
        <v>92</v>
      </c>
      <c r="B49" s="160"/>
      <c r="C49" s="161"/>
      <c r="D49" s="161"/>
      <c r="E49" s="161"/>
      <c r="F49" s="117"/>
      <c r="G49" s="117"/>
      <c r="H49" s="117"/>
      <c r="I49" s="117"/>
      <c r="J49" s="517"/>
      <c r="K49" s="175">
        <v>16000</v>
      </c>
      <c r="L49" s="151"/>
      <c r="M49" s="262">
        <f>K49</f>
        <v>16000</v>
      </c>
      <c r="N49" s="172"/>
      <c r="O49" s="151"/>
      <c r="P49" s="62"/>
    </row>
    <row r="50" spans="1:16" ht="15.75">
      <c r="A50" s="10" t="s">
        <v>64</v>
      </c>
      <c r="B50" s="160"/>
      <c r="C50" s="161"/>
      <c r="D50" s="161"/>
      <c r="E50" s="161"/>
      <c r="F50" s="117"/>
      <c r="G50" s="117"/>
      <c r="H50" s="117"/>
      <c r="I50" s="117"/>
      <c r="J50" s="517"/>
      <c r="K50" s="175"/>
      <c r="L50" s="151"/>
      <c r="M50" s="262">
        <f t="shared" si="0"/>
        <v>0</v>
      </c>
      <c r="N50" s="172"/>
      <c r="O50" s="151"/>
      <c r="P50" s="62"/>
    </row>
    <row r="51" spans="1:16" ht="39" customHeight="1">
      <c r="A51" s="10" t="s">
        <v>65</v>
      </c>
      <c r="B51" s="160"/>
      <c r="C51" s="161"/>
      <c r="D51" s="161"/>
      <c r="E51" s="161"/>
      <c r="F51" s="117"/>
      <c r="G51" s="117"/>
      <c r="H51" s="117"/>
      <c r="I51" s="117"/>
      <c r="J51" s="517"/>
      <c r="K51" s="175"/>
      <c r="L51" s="151"/>
      <c r="M51" s="262">
        <f t="shared" si="0"/>
        <v>0</v>
      </c>
      <c r="N51" s="172"/>
      <c r="O51" s="151"/>
      <c r="P51" s="62"/>
    </row>
    <row r="52" spans="1:16" ht="19.899999999999999" customHeight="1">
      <c r="A52" s="10" t="s">
        <v>66</v>
      </c>
      <c r="B52" s="160"/>
      <c r="C52" s="161"/>
      <c r="D52" s="161"/>
      <c r="E52" s="161"/>
      <c r="F52" s="117"/>
      <c r="G52" s="117"/>
      <c r="H52" s="117"/>
      <c r="I52" s="117"/>
      <c r="J52" s="517"/>
      <c r="K52" s="175"/>
      <c r="L52" s="151"/>
      <c r="M52" s="262">
        <f t="shared" si="0"/>
        <v>0</v>
      </c>
      <c r="N52" s="172"/>
      <c r="O52" s="151"/>
      <c r="P52" s="62"/>
    </row>
    <row r="53" spans="1:16" ht="15.75">
      <c r="A53" s="10" t="s">
        <v>67</v>
      </c>
      <c r="B53" s="160"/>
      <c r="C53" s="161"/>
      <c r="D53" s="161"/>
      <c r="E53" s="161"/>
      <c r="F53" s="117"/>
      <c r="G53" s="117"/>
      <c r="H53" s="117"/>
      <c r="I53" s="117"/>
      <c r="J53" s="517"/>
      <c r="K53" s="175"/>
      <c r="L53" s="151"/>
      <c r="M53" s="262">
        <f t="shared" si="0"/>
        <v>0</v>
      </c>
      <c r="N53" s="172"/>
      <c r="O53" s="151"/>
      <c r="P53" s="62"/>
    </row>
    <row r="54" spans="1:16" ht="15.75">
      <c r="A54" s="10" t="s">
        <v>68</v>
      </c>
      <c r="B54" s="160"/>
      <c r="C54" s="161"/>
      <c r="D54" s="161"/>
      <c r="E54" s="161"/>
      <c r="F54" s="117"/>
      <c r="G54" s="117"/>
      <c r="H54" s="117"/>
      <c r="I54" s="117"/>
      <c r="J54" s="517"/>
      <c r="K54" s="175"/>
      <c r="L54" s="151"/>
      <c r="M54" s="262">
        <f t="shared" si="0"/>
        <v>0</v>
      </c>
      <c r="N54" s="172"/>
      <c r="O54" s="151"/>
      <c r="P54" s="62"/>
    </row>
    <row r="55" spans="1:16" ht="15.75">
      <c r="A55" s="10" t="s">
        <v>69</v>
      </c>
      <c r="B55" s="160"/>
      <c r="C55" s="161"/>
      <c r="D55" s="161"/>
      <c r="E55" s="161"/>
      <c r="F55" s="117"/>
      <c r="G55" s="117"/>
      <c r="H55" s="117"/>
      <c r="I55" s="117"/>
      <c r="J55" s="517"/>
      <c r="K55" s="175"/>
      <c r="L55" s="151"/>
      <c r="M55" s="262">
        <f t="shared" si="0"/>
        <v>0</v>
      </c>
      <c r="N55" s="172"/>
      <c r="O55" s="151"/>
      <c r="P55" s="62"/>
    </row>
    <row r="56" spans="1:16" ht="15.75">
      <c r="A56" s="10" t="s">
        <v>70</v>
      </c>
      <c r="B56" s="160"/>
      <c r="C56" s="161"/>
      <c r="D56" s="161"/>
      <c r="E56" s="161"/>
      <c r="F56" s="117"/>
      <c r="G56" s="117"/>
      <c r="H56" s="117"/>
      <c r="I56" s="117"/>
      <c r="J56" s="517">
        <v>6830</v>
      </c>
      <c r="K56" s="175"/>
      <c r="L56" s="151"/>
      <c r="M56" s="262">
        <f t="shared" si="0"/>
        <v>0</v>
      </c>
      <c r="N56" s="172"/>
      <c r="O56" s="151"/>
      <c r="P56" s="62"/>
    </row>
    <row r="57" spans="1:16" ht="15.75">
      <c r="A57" s="10" t="s">
        <v>71</v>
      </c>
      <c r="B57" s="160"/>
      <c r="C57" s="161"/>
      <c r="D57" s="161"/>
      <c r="E57" s="161"/>
      <c r="F57" s="117"/>
      <c r="G57" s="117"/>
      <c r="H57" s="117"/>
      <c r="I57" s="117"/>
      <c r="J57" s="517"/>
      <c r="K57" s="175"/>
      <c r="L57" s="151"/>
      <c r="M57" s="262">
        <f t="shared" si="0"/>
        <v>0</v>
      </c>
      <c r="N57" s="172"/>
      <c r="O57" s="151"/>
      <c r="P57" s="62"/>
    </row>
    <row r="58" spans="1:16" ht="15.75">
      <c r="A58" s="10" t="s">
        <v>72</v>
      </c>
      <c r="B58" s="160"/>
      <c r="C58" s="161"/>
      <c r="D58" s="161"/>
      <c r="E58" s="161"/>
      <c r="F58" s="117"/>
      <c r="G58" s="117"/>
      <c r="H58" s="117"/>
      <c r="I58" s="117"/>
      <c r="J58" s="517"/>
      <c r="K58" s="175"/>
      <c r="L58" s="151"/>
      <c r="M58" s="262">
        <f t="shared" si="0"/>
        <v>0</v>
      </c>
      <c r="N58" s="172"/>
      <c r="O58" s="151"/>
      <c r="P58" s="62"/>
    </row>
    <row r="59" spans="1:16" ht="15.75">
      <c r="A59" s="10" t="s">
        <v>73</v>
      </c>
      <c r="B59" s="160"/>
      <c r="C59" s="161"/>
      <c r="D59" s="161"/>
      <c r="E59" s="161"/>
      <c r="F59" s="117"/>
      <c r="G59" s="117"/>
      <c r="H59" s="117"/>
      <c r="I59" s="117"/>
      <c r="J59" s="517"/>
      <c r="K59" s="175"/>
      <c r="L59" s="151"/>
      <c r="M59" s="262">
        <f t="shared" si="0"/>
        <v>0</v>
      </c>
      <c r="N59" s="172"/>
      <c r="O59" s="151"/>
      <c r="P59" s="62"/>
    </row>
    <row r="60" spans="1:16" ht="15.75">
      <c r="A60" s="10" t="s">
        <v>74</v>
      </c>
      <c r="B60" s="160"/>
      <c r="C60" s="161"/>
      <c r="D60" s="161"/>
      <c r="E60" s="161"/>
      <c r="F60" s="117"/>
      <c r="G60" s="117"/>
      <c r="H60" s="117"/>
      <c r="I60" s="117"/>
      <c r="J60" s="517"/>
      <c r="K60" s="175"/>
      <c r="L60" s="151"/>
      <c r="M60" s="262">
        <f t="shared" si="0"/>
        <v>0</v>
      </c>
      <c r="N60" s="172"/>
      <c r="O60" s="151"/>
      <c r="P60" s="62"/>
    </row>
    <row r="61" spans="1:16" ht="15.75">
      <c r="A61" s="10" t="s">
        <v>75</v>
      </c>
      <c r="B61" s="160"/>
      <c r="C61" s="161"/>
      <c r="D61" s="161"/>
      <c r="E61" s="161"/>
      <c r="F61" s="117">
        <v>3829</v>
      </c>
      <c r="G61" s="117">
        <v>1127</v>
      </c>
      <c r="H61" s="117"/>
      <c r="I61" s="117">
        <v>1471</v>
      </c>
      <c r="J61" s="517"/>
      <c r="K61" s="175"/>
      <c r="L61" s="151"/>
      <c r="M61" s="262">
        <f t="shared" si="0"/>
        <v>0</v>
      </c>
      <c r="N61" s="172"/>
      <c r="O61" s="151"/>
      <c r="P61" s="62"/>
    </row>
    <row r="62" spans="1:16" ht="15.75">
      <c r="A62" s="10" t="s">
        <v>76</v>
      </c>
      <c r="B62" s="160"/>
      <c r="C62" s="161">
        <v>1518</v>
      </c>
      <c r="D62" s="161"/>
      <c r="E62" s="161"/>
      <c r="F62" s="117">
        <f>5004</f>
        <v>5004</v>
      </c>
      <c r="G62" s="117">
        <v>1127</v>
      </c>
      <c r="H62" s="117">
        <v>1647</v>
      </c>
      <c r="I62" s="117">
        <v>1470</v>
      </c>
      <c r="J62" s="517"/>
      <c r="K62" s="175"/>
      <c r="L62" s="151"/>
      <c r="M62" s="262">
        <f t="shared" si="0"/>
        <v>0</v>
      </c>
      <c r="N62" s="172"/>
      <c r="O62" s="151"/>
      <c r="P62" s="62"/>
    </row>
    <row r="63" spans="1:16" ht="31.5">
      <c r="A63" s="10" t="s">
        <v>77</v>
      </c>
      <c r="B63" s="160"/>
      <c r="C63" s="161"/>
      <c r="D63" s="161"/>
      <c r="E63" s="161"/>
      <c r="F63" s="117"/>
      <c r="G63" s="117"/>
      <c r="H63" s="117"/>
      <c r="I63" s="117"/>
      <c r="J63" s="517"/>
      <c r="K63" s="175"/>
      <c r="L63" s="151"/>
      <c r="M63" s="262">
        <f t="shared" si="0"/>
        <v>0</v>
      </c>
      <c r="N63" s="172"/>
      <c r="O63" s="151"/>
      <c r="P63" s="62"/>
    </row>
    <row r="64" spans="1:16" ht="15.75">
      <c r="A64" s="10" t="s">
        <v>78</v>
      </c>
      <c r="B64" s="160"/>
      <c r="C64" s="161"/>
      <c r="D64" s="161"/>
      <c r="E64" s="161"/>
      <c r="F64" s="117"/>
      <c r="G64" s="117"/>
      <c r="H64" s="117"/>
      <c r="I64" s="117"/>
      <c r="J64" s="517"/>
      <c r="K64" s="175"/>
      <c r="L64" s="151"/>
      <c r="M64" s="262">
        <f t="shared" si="0"/>
        <v>0</v>
      </c>
      <c r="N64" s="172"/>
      <c r="O64" s="151"/>
      <c r="P64" s="62"/>
    </row>
    <row r="65" spans="1:16" ht="15.75">
      <c r="A65" s="10" t="s">
        <v>79</v>
      </c>
      <c r="B65" s="160"/>
      <c r="C65" s="161"/>
      <c r="D65" s="161"/>
      <c r="E65" s="161"/>
      <c r="F65" s="117"/>
      <c r="G65" s="117"/>
      <c r="H65" s="117"/>
      <c r="I65" s="117"/>
      <c r="J65" s="517"/>
      <c r="K65" s="175"/>
      <c r="L65" s="151"/>
      <c r="M65" s="262">
        <f t="shared" si="0"/>
        <v>0</v>
      </c>
      <c r="N65" s="172"/>
      <c r="O65" s="151"/>
      <c r="P65" s="62"/>
    </row>
    <row r="66" spans="1:16" ht="31.5">
      <c r="A66" s="10" t="s">
        <v>80</v>
      </c>
      <c r="B66" s="160"/>
      <c r="C66" s="161"/>
      <c r="D66" s="161"/>
      <c r="E66" s="161"/>
      <c r="F66" s="117"/>
      <c r="G66" s="117"/>
      <c r="H66" s="117"/>
      <c r="I66" s="117"/>
      <c r="J66" s="517"/>
      <c r="K66" s="175"/>
      <c r="L66" s="151"/>
      <c r="M66" s="262">
        <f t="shared" si="0"/>
        <v>0</v>
      </c>
      <c r="N66" s="172"/>
      <c r="O66" s="151"/>
      <c r="P66" s="62"/>
    </row>
    <row r="67" spans="1:16" ht="15.75">
      <c r="A67" s="10" t="s">
        <v>81</v>
      </c>
      <c r="B67" s="160"/>
      <c r="C67" s="161"/>
      <c r="D67" s="161"/>
      <c r="E67" s="161"/>
      <c r="F67" s="117"/>
      <c r="G67" s="117"/>
      <c r="H67" s="117"/>
      <c r="I67" s="117"/>
      <c r="J67" s="517"/>
      <c r="K67" s="175"/>
      <c r="L67" s="151"/>
      <c r="M67" s="262">
        <f t="shared" si="0"/>
        <v>0</v>
      </c>
      <c r="N67" s="172"/>
      <c r="O67" s="151"/>
      <c r="P67" s="62"/>
    </row>
    <row r="68" spans="1:16" ht="15.75">
      <c r="A68" s="10" t="s">
        <v>82</v>
      </c>
      <c r="B68" s="160"/>
      <c r="C68" s="161"/>
      <c r="D68" s="161"/>
      <c r="E68" s="161"/>
      <c r="F68" s="117"/>
      <c r="G68" s="117"/>
      <c r="H68" s="117">
        <v>300</v>
      </c>
      <c r="I68" s="117"/>
      <c r="J68" s="517">
        <v>65</v>
      </c>
      <c r="K68" s="175"/>
      <c r="L68" s="151"/>
      <c r="M68" s="262">
        <f t="shared" si="0"/>
        <v>0</v>
      </c>
      <c r="N68" s="172"/>
      <c r="O68" s="151"/>
      <c r="P68" s="62"/>
    </row>
    <row r="69" spans="1:16" ht="21" customHeight="1">
      <c r="A69" s="10" t="s">
        <v>83</v>
      </c>
      <c r="B69" s="160"/>
      <c r="C69" s="161"/>
      <c r="D69" s="161"/>
      <c r="E69" s="161"/>
      <c r="F69" s="117"/>
      <c r="G69" s="117"/>
      <c r="H69" s="117"/>
      <c r="I69" s="117"/>
      <c r="J69" s="517"/>
      <c r="K69" s="175"/>
      <c r="L69" s="151"/>
      <c r="M69" s="262">
        <f t="shared" si="0"/>
        <v>0</v>
      </c>
      <c r="N69" s="172"/>
      <c r="O69" s="151"/>
      <c r="P69" s="62"/>
    </row>
    <row r="70" spans="1:16" ht="15.75">
      <c r="A70" s="10" t="s">
        <v>84</v>
      </c>
      <c r="B70" s="160"/>
      <c r="C70" s="161"/>
      <c r="D70" s="161"/>
      <c r="E70" s="161"/>
      <c r="F70" s="117"/>
      <c r="G70" s="117"/>
      <c r="H70" s="117">
        <v>300</v>
      </c>
      <c r="I70" s="117"/>
      <c r="J70" s="517"/>
      <c r="K70" s="175"/>
      <c r="L70" s="151"/>
      <c r="M70" s="262">
        <f t="shared" si="0"/>
        <v>0</v>
      </c>
      <c r="N70" s="172"/>
      <c r="O70" s="151"/>
      <c r="P70" s="62">
        <v>291</v>
      </c>
    </row>
    <row r="71" spans="1:16" ht="15.75">
      <c r="A71" s="10" t="s">
        <v>85</v>
      </c>
      <c r="B71" s="160"/>
      <c r="C71" s="161"/>
      <c r="D71" s="161"/>
      <c r="E71" s="161"/>
      <c r="F71" s="117"/>
      <c r="G71" s="117"/>
      <c r="H71" s="117"/>
      <c r="I71" s="117"/>
      <c r="J71" s="517">
        <v>7928</v>
      </c>
      <c r="K71" s="175"/>
      <c r="L71" s="151"/>
      <c r="M71" s="262">
        <f t="shared" si="0"/>
        <v>0</v>
      </c>
      <c r="N71" s="172"/>
      <c r="O71" s="151"/>
      <c r="P71" s="62"/>
    </row>
    <row r="72" spans="1:16" ht="15.75">
      <c r="A72" s="10" t="s">
        <v>86</v>
      </c>
      <c r="B72" s="160"/>
      <c r="C72" s="161"/>
      <c r="D72" s="161"/>
      <c r="E72" s="161"/>
      <c r="F72" s="117"/>
      <c r="G72" s="117"/>
      <c r="H72" s="117"/>
      <c r="I72" s="117"/>
      <c r="J72" s="517"/>
      <c r="K72" s="175"/>
      <c r="L72" s="151"/>
      <c r="M72" s="262">
        <f t="shared" si="0"/>
        <v>0</v>
      </c>
      <c r="N72" s="172">
        <v>5300</v>
      </c>
      <c r="O72" s="151"/>
      <c r="P72" s="62"/>
    </row>
    <row r="73" spans="1:16" ht="16.5" thickBot="1">
      <c r="A73" s="11" t="s">
        <v>87</v>
      </c>
      <c r="B73" s="162"/>
      <c r="C73" s="163"/>
      <c r="D73" s="163"/>
      <c r="E73" s="163"/>
      <c r="F73" s="283"/>
      <c r="G73" s="283"/>
      <c r="H73" s="283"/>
      <c r="I73" s="283"/>
      <c r="J73" s="518"/>
      <c r="K73" s="176"/>
      <c r="L73" s="177"/>
      <c r="M73" s="265">
        <f t="shared" si="0"/>
        <v>0</v>
      </c>
      <c r="N73" s="173"/>
      <c r="O73" s="164"/>
      <c r="P73" s="63"/>
    </row>
    <row r="74" spans="1:16" ht="39.75" customHeight="1" thickBot="1">
      <c r="A74" s="12" t="s">
        <v>88</v>
      </c>
      <c r="B74" s="95">
        <f>SUM(B11:B73)</f>
        <v>8974</v>
      </c>
      <c r="C74" s="96">
        <f t="shared" ref="C74:P74" si="1">SUM(C11:C73)</f>
        <v>1518</v>
      </c>
      <c r="D74" s="96">
        <f t="shared" si="1"/>
        <v>36</v>
      </c>
      <c r="E74" s="96">
        <f t="shared" si="1"/>
        <v>22</v>
      </c>
      <c r="F74" s="96">
        <f t="shared" ref="F74:H74" si="2">SUM(F11:F73)</f>
        <v>9802</v>
      </c>
      <c r="G74" s="96">
        <f t="shared" si="1"/>
        <v>2254</v>
      </c>
      <c r="H74" s="96">
        <f t="shared" si="2"/>
        <v>4200</v>
      </c>
      <c r="I74" s="96">
        <f t="shared" si="1"/>
        <v>2941</v>
      </c>
      <c r="J74" s="519">
        <f t="shared" si="1"/>
        <v>22577</v>
      </c>
      <c r="K74" s="97">
        <f t="shared" si="1"/>
        <v>16000</v>
      </c>
      <c r="L74" s="98">
        <f t="shared" si="1"/>
        <v>16000</v>
      </c>
      <c r="M74" s="99">
        <f t="shared" si="1"/>
        <v>32000</v>
      </c>
      <c r="N74" s="96">
        <f t="shared" si="1"/>
        <v>5300</v>
      </c>
      <c r="O74" s="96">
        <f t="shared" si="1"/>
        <v>0</v>
      </c>
      <c r="P74" s="100">
        <f t="shared" si="1"/>
        <v>4011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83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84"/>
      <c r="K76" s="420"/>
      <c r="L76" s="420"/>
      <c r="M76" s="420"/>
      <c r="N76" s="420"/>
      <c r="O76" s="420"/>
      <c r="P76" s="420"/>
    </row>
    <row r="77" spans="1:16">
      <c r="P77" s="458">
        <f>B74+C74+D74+E74+F74+H74+I74+J74+M74+N74+O74+P74</f>
        <v>91381</v>
      </c>
    </row>
  </sheetData>
  <mergeCells count="19">
    <mergeCell ref="I9:I10"/>
    <mergeCell ref="J9:J10"/>
    <mergeCell ref="K9:M9"/>
    <mergeCell ref="N9:N10"/>
    <mergeCell ref="D5:G8"/>
    <mergeCell ref="H5:P8"/>
    <mergeCell ref="A2:O2"/>
    <mergeCell ref="A3:O3"/>
    <mergeCell ref="O9:O10"/>
    <mergeCell ref="H9:H10"/>
    <mergeCell ref="P9:P10"/>
    <mergeCell ref="A5:A10"/>
    <mergeCell ref="B5:C8"/>
    <mergeCell ref="B9:B10"/>
    <mergeCell ref="C9:C10"/>
    <mergeCell ref="D9:D10"/>
    <mergeCell ref="E9:E10"/>
    <mergeCell ref="F9:F10"/>
    <mergeCell ref="G9:G10"/>
  </mergeCells>
  <pageMargins left="0.51181102362204722" right="0" top="0.19685039370078741" bottom="0" header="0.31496062992125984" footer="0.31496062992125984"/>
  <pageSetup paperSize="9" scale="5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62" zoomScale="98" zoomScaleNormal="77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8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87"/>
      <c r="C11" s="388"/>
      <c r="D11" s="388"/>
      <c r="E11" s="388"/>
      <c r="F11" s="388"/>
      <c r="G11" s="388"/>
      <c r="H11" s="388">
        <v>120</v>
      </c>
      <c r="I11" s="388">
        <v>15</v>
      </c>
      <c r="J11" s="389">
        <v>50</v>
      </c>
      <c r="K11" s="390"/>
      <c r="L11" s="391"/>
      <c r="M11" s="392">
        <f>K11+L11</f>
        <v>0</v>
      </c>
      <c r="N11" s="393"/>
      <c r="O11" s="391"/>
      <c r="P11" s="394">
        <v>50</v>
      </c>
    </row>
    <row r="12" spans="1:16" ht="15.75">
      <c r="A12" s="10" t="s">
        <v>27</v>
      </c>
      <c r="B12" s="395"/>
      <c r="C12" s="396"/>
      <c r="D12" s="396"/>
      <c r="E12" s="396"/>
      <c r="F12" s="396"/>
      <c r="G12" s="396"/>
      <c r="H12" s="396"/>
      <c r="I12" s="396"/>
      <c r="J12" s="397"/>
      <c r="K12" s="398"/>
      <c r="L12" s="399"/>
      <c r="M12" s="400">
        <f t="shared" ref="M12:M73" si="0">K12+L12</f>
        <v>0</v>
      </c>
      <c r="N12" s="401"/>
      <c r="O12" s="399"/>
      <c r="P12" s="402"/>
    </row>
    <row r="13" spans="1:16" ht="15.75">
      <c r="A13" s="10" t="s">
        <v>28</v>
      </c>
      <c r="B13" s="395"/>
      <c r="C13" s="396"/>
      <c r="D13" s="396"/>
      <c r="E13" s="396"/>
      <c r="F13" s="396"/>
      <c r="G13" s="396"/>
      <c r="H13" s="396"/>
      <c r="I13" s="396"/>
      <c r="J13" s="397"/>
      <c r="K13" s="398"/>
      <c r="L13" s="399"/>
      <c r="M13" s="400">
        <f t="shared" si="0"/>
        <v>0</v>
      </c>
      <c r="N13" s="401"/>
      <c r="O13" s="399"/>
      <c r="P13" s="402"/>
    </row>
    <row r="14" spans="1:16" ht="15.75">
      <c r="A14" s="10" t="s">
        <v>29</v>
      </c>
      <c r="B14" s="395"/>
      <c r="C14" s="396"/>
      <c r="D14" s="396"/>
      <c r="E14" s="396"/>
      <c r="F14" s="396"/>
      <c r="G14" s="396"/>
      <c r="H14" s="396"/>
      <c r="I14" s="396"/>
      <c r="J14" s="397"/>
      <c r="K14" s="398"/>
      <c r="L14" s="399"/>
      <c r="M14" s="400">
        <f t="shared" si="0"/>
        <v>0</v>
      </c>
      <c r="N14" s="401"/>
      <c r="O14" s="399"/>
      <c r="P14" s="402"/>
    </row>
    <row r="15" spans="1:16" ht="15.75">
      <c r="A15" s="10" t="s">
        <v>30</v>
      </c>
      <c r="B15" s="395"/>
      <c r="C15" s="396"/>
      <c r="D15" s="396"/>
      <c r="E15" s="396"/>
      <c r="F15" s="396"/>
      <c r="G15" s="396"/>
      <c r="H15" s="396"/>
      <c r="I15" s="396"/>
      <c r="J15" s="397"/>
      <c r="K15" s="398"/>
      <c r="L15" s="399"/>
      <c r="M15" s="400">
        <f t="shared" si="0"/>
        <v>0</v>
      </c>
      <c r="N15" s="401"/>
      <c r="O15" s="399"/>
      <c r="P15" s="402"/>
    </row>
    <row r="16" spans="1:16" ht="15.75">
      <c r="A16" s="10" t="s">
        <v>31</v>
      </c>
      <c r="B16" s="395"/>
      <c r="C16" s="396"/>
      <c r="D16" s="396"/>
      <c r="E16" s="396"/>
      <c r="F16" s="396"/>
      <c r="G16" s="396"/>
      <c r="H16" s="396"/>
      <c r="I16" s="396"/>
      <c r="J16" s="397"/>
      <c r="K16" s="398"/>
      <c r="L16" s="399"/>
      <c r="M16" s="400">
        <f t="shared" si="0"/>
        <v>0</v>
      </c>
      <c r="N16" s="401"/>
      <c r="O16" s="399"/>
      <c r="P16" s="402"/>
    </row>
    <row r="17" spans="1:16" ht="19.899999999999999" customHeight="1">
      <c r="A17" s="10" t="s">
        <v>32</v>
      </c>
      <c r="B17" s="395"/>
      <c r="C17" s="396"/>
      <c r="D17" s="396"/>
      <c r="E17" s="396"/>
      <c r="F17" s="396"/>
      <c r="G17" s="396"/>
      <c r="H17" s="396"/>
      <c r="I17" s="396"/>
      <c r="J17" s="397"/>
      <c r="K17" s="398"/>
      <c r="L17" s="399"/>
      <c r="M17" s="400">
        <f t="shared" si="0"/>
        <v>0</v>
      </c>
      <c r="N17" s="401"/>
      <c r="O17" s="399"/>
      <c r="P17" s="402"/>
    </row>
    <row r="18" spans="1:16" ht="31.9" customHeight="1">
      <c r="A18" s="10" t="s">
        <v>33</v>
      </c>
      <c r="B18" s="395"/>
      <c r="C18" s="396"/>
      <c r="D18" s="396"/>
      <c r="E18" s="396"/>
      <c r="F18" s="396"/>
      <c r="G18" s="396"/>
      <c r="H18" s="396"/>
      <c r="I18" s="396"/>
      <c r="J18" s="397"/>
      <c r="K18" s="398"/>
      <c r="L18" s="399"/>
      <c r="M18" s="400">
        <f t="shared" si="0"/>
        <v>0</v>
      </c>
      <c r="N18" s="401"/>
      <c r="O18" s="399"/>
      <c r="P18" s="402"/>
    </row>
    <row r="19" spans="1:16" ht="15.75">
      <c r="A19" s="10" t="s">
        <v>34</v>
      </c>
      <c r="B19" s="395"/>
      <c r="C19" s="396"/>
      <c r="D19" s="396"/>
      <c r="E19" s="396"/>
      <c r="F19" s="396"/>
      <c r="G19" s="396"/>
      <c r="H19" s="396"/>
      <c r="I19" s="396"/>
      <c r="J19" s="397"/>
      <c r="K19" s="398"/>
      <c r="L19" s="399"/>
      <c r="M19" s="400">
        <f t="shared" si="0"/>
        <v>0</v>
      </c>
      <c r="N19" s="401"/>
      <c r="O19" s="399"/>
      <c r="P19" s="402"/>
    </row>
    <row r="20" spans="1:16" ht="15.75">
      <c r="A20" s="10" t="s">
        <v>35</v>
      </c>
      <c r="B20" s="395"/>
      <c r="C20" s="396"/>
      <c r="D20" s="396"/>
      <c r="E20" s="396"/>
      <c r="F20" s="396"/>
      <c r="G20" s="396"/>
      <c r="H20" s="396"/>
      <c r="I20" s="396"/>
      <c r="J20" s="397"/>
      <c r="K20" s="398"/>
      <c r="L20" s="399"/>
      <c r="M20" s="400">
        <f t="shared" si="0"/>
        <v>0</v>
      </c>
      <c r="N20" s="401"/>
      <c r="O20" s="399"/>
      <c r="P20" s="402"/>
    </row>
    <row r="21" spans="1:16" ht="16.149999999999999" customHeight="1">
      <c r="A21" s="10" t="s">
        <v>36</v>
      </c>
      <c r="B21" s="395"/>
      <c r="C21" s="396"/>
      <c r="D21" s="396"/>
      <c r="E21" s="396"/>
      <c r="F21" s="396"/>
      <c r="G21" s="396"/>
      <c r="H21" s="396">
        <v>50</v>
      </c>
      <c r="I21" s="396"/>
      <c r="J21" s="397"/>
      <c r="K21" s="398"/>
      <c r="L21" s="399"/>
      <c r="M21" s="400">
        <f t="shared" si="0"/>
        <v>0</v>
      </c>
      <c r="N21" s="401"/>
      <c r="O21" s="399"/>
      <c r="P21" s="402"/>
    </row>
    <row r="22" spans="1:16" ht="16.149999999999999" customHeight="1">
      <c r="A22" s="10" t="s">
        <v>37</v>
      </c>
      <c r="B22" s="395"/>
      <c r="C22" s="396"/>
      <c r="D22" s="396"/>
      <c r="E22" s="396"/>
      <c r="F22" s="396"/>
      <c r="G22" s="396"/>
      <c r="H22" s="396"/>
      <c r="I22" s="396"/>
      <c r="J22" s="397"/>
      <c r="K22" s="398"/>
      <c r="L22" s="399"/>
      <c r="M22" s="400">
        <f t="shared" si="0"/>
        <v>0</v>
      </c>
      <c r="N22" s="401"/>
      <c r="O22" s="399"/>
      <c r="P22" s="402"/>
    </row>
    <row r="23" spans="1:16" ht="19.149999999999999" customHeight="1">
      <c r="A23" s="10" t="s">
        <v>38</v>
      </c>
      <c r="B23" s="395"/>
      <c r="C23" s="396"/>
      <c r="D23" s="396"/>
      <c r="E23" s="396"/>
      <c r="F23" s="396"/>
      <c r="G23" s="396"/>
      <c r="H23" s="396"/>
      <c r="I23" s="396"/>
      <c r="J23" s="397"/>
      <c r="K23" s="398"/>
      <c r="L23" s="399"/>
      <c r="M23" s="400">
        <f t="shared" si="0"/>
        <v>0</v>
      </c>
      <c r="N23" s="401"/>
      <c r="O23" s="399"/>
      <c r="P23" s="402"/>
    </row>
    <row r="24" spans="1:16" ht="15.75">
      <c r="A24" s="10" t="s">
        <v>39</v>
      </c>
      <c r="B24" s="395"/>
      <c r="C24" s="396"/>
      <c r="D24" s="396"/>
      <c r="E24" s="396"/>
      <c r="F24" s="396"/>
      <c r="G24" s="396"/>
      <c r="H24" s="396"/>
      <c r="I24" s="396"/>
      <c r="J24" s="397"/>
      <c r="K24" s="398"/>
      <c r="L24" s="399"/>
      <c r="M24" s="400">
        <f t="shared" si="0"/>
        <v>0</v>
      </c>
      <c r="N24" s="401"/>
      <c r="O24" s="399"/>
      <c r="P24" s="402"/>
    </row>
    <row r="25" spans="1:16" ht="15.75">
      <c r="A25" s="10" t="s">
        <v>40</v>
      </c>
      <c r="B25" s="395"/>
      <c r="C25" s="396"/>
      <c r="D25" s="396"/>
      <c r="E25" s="396"/>
      <c r="F25" s="396"/>
      <c r="G25" s="396"/>
      <c r="H25" s="396">
        <v>400</v>
      </c>
      <c r="I25" s="396">
        <v>100</v>
      </c>
      <c r="J25" s="397">
        <v>150</v>
      </c>
      <c r="K25" s="398"/>
      <c r="L25" s="399"/>
      <c r="M25" s="400">
        <f t="shared" si="0"/>
        <v>0</v>
      </c>
      <c r="N25" s="401"/>
      <c r="O25" s="399"/>
      <c r="P25" s="402">
        <v>650</v>
      </c>
    </row>
    <row r="26" spans="1:16" ht="31.5">
      <c r="A26" s="10" t="s">
        <v>41</v>
      </c>
      <c r="B26" s="395"/>
      <c r="C26" s="396"/>
      <c r="D26" s="396"/>
      <c r="E26" s="396"/>
      <c r="F26" s="396"/>
      <c r="G26" s="396"/>
      <c r="H26" s="396"/>
      <c r="I26" s="396"/>
      <c r="J26" s="397"/>
      <c r="K26" s="398"/>
      <c r="L26" s="399"/>
      <c r="M26" s="400">
        <f t="shared" si="0"/>
        <v>0</v>
      </c>
      <c r="N26" s="401"/>
      <c r="O26" s="399"/>
      <c r="P26" s="402"/>
    </row>
    <row r="27" spans="1:16" ht="24" customHeight="1">
      <c r="A27" s="10" t="s">
        <v>42</v>
      </c>
      <c r="B27" s="395"/>
      <c r="C27" s="396"/>
      <c r="D27" s="396"/>
      <c r="E27" s="396"/>
      <c r="F27" s="396"/>
      <c r="G27" s="396"/>
      <c r="H27" s="396"/>
      <c r="I27" s="396"/>
      <c r="J27" s="397"/>
      <c r="K27" s="398"/>
      <c r="L27" s="399"/>
      <c r="M27" s="400">
        <f t="shared" si="0"/>
        <v>0</v>
      </c>
      <c r="N27" s="401"/>
      <c r="O27" s="399"/>
      <c r="P27" s="402"/>
    </row>
    <row r="28" spans="1:16" ht="15.75">
      <c r="A28" s="10" t="s">
        <v>43</v>
      </c>
      <c r="B28" s="395"/>
      <c r="C28" s="396"/>
      <c r="D28" s="396"/>
      <c r="E28" s="396"/>
      <c r="F28" s="396"/>
      <c r="G28" s="396"/>
      <c r="H28" s="396"/>
      <c r="I28" s="396"/>
      <c r="J28" s="397"/>
      <c r="K28" s="398"/>
      <c r="L28" s="399"/>
      <c r="M28" s="400">
        <f t="shared" si="0"/>
        <v>0</v>
      </c>
      <c r="N28" s="401"/>
      <c r="O28" s="399"/>
      <c r="P28" s="402"/>
    </row>
    <row r="29" spans="1:16" ht="31.5">
      <c r="A29" s="10" t="s">
        <v>44</v>
      </c>
      <c r="B29" s="395"/>
      <c r="C29" s="396"/>
      <c r="D29" s="396"/>
      <c r="E29" s="396"/>
      <c r="F29" s="396"/>
      <c r="G29" s="396"/>
      <c r="H29" s="396"/>
      <c r="I29" s="396"/>
      <c r="J29" s="397"/>
      <c r="K29" s="398"/>
      <c r="L29" s="399"/>
      <c r="M29" s="400">
        <f t="shared" si="0"/>
        <v>0</v>
      </c>
      <c r="N29" s="401"/>
      <c r="O29" s="399"/>
      <c r="P29" s="402"/>
    </row>
    <row r="30" spans="1:16" ht="15.75">
      <c r="A30" s="10" t="s">
        <v>45</v>
      </c>
      <c r="B30" s="395"/>
      <c r="C30" s="396"/>
      <c r="D30" s="396"/>
      <c r="E30" s="396"/>
      <c r="F30" s="396"/>
      <c r="G30" s="396"/>
      <c r="H30" s="396"/>
      <c r="I30" s="396"/>
      <c r="J30" s="397"/>
      <c r="K30" s="398"/>
      <c r="L30" s="399"/>
      <c r="M30" s="400">
        <f t="shared" si="0"/>
        <v>0</v>
      </c>
      <c r="N30" s="401"/>
      <c r="O30" s="399"/>
      <c r="P30" s="402"/>
    </row>
    <row r="31" spans="1:16" ht="19.899999999999999" customHeight="1">
      <c r="A31" s="10" t="s">
        <v>46</v>
      </c>
      <c r="B31" s="395"/>
      <c r="C31" s="396"/>
      <c r="D31" s="396"/>
      <c r="E31" s="396"/>
      <c r="F31" s="396"/>
      <c r="G31" s="396"/>
      <c r="H31" s="396"/>
      <c r="I31" s="396"/>
      <c r="J31" s="397"/>
      <c r="K31" s="398"/>
      <c r="L31" s="399"/>
      <c r="M31" s="400">
        <f t="shared" si="0"/>
        <v>0</v>
      </c>
      <c r="N31" s="401"/>
      <c r="O31" s="399"/>
      <c r="P31" s="402"/>
    </row>
    <row r="32" spans="1:16" ht="15.75">
      <c r="A32" s="10" t="s">
        <v>47</v>
      </c>
      <c r="B32" s="395"/>
      <c r="C32" s="396"/>
      <c r="D32" s="396"/>
      <c r="E32" s="396"/>
      <c r="F32" s="396"/>
      <c r="G32" s="396"/>
      <c r="H32" s="396"/>
      <c r="I32" s="396"/>
      <c r="J32" s="397"/>
      <c r="K32" s="398"/>
      <c r="L32" s="399"/>
      <c r="M32" s="400">
        <f t="shared" si="0"/>
        <v>0</v>
      </c>
      <c r="N32" s="401"/>
      <c r="O32" s="399"/>
      <c r="P32" s="402"/>
    </row>
    <row r="33" spans="1:16" ht="18.600000000000001" customHeight="1">
      <c r="A33" s="10" t="s">
        <v>48</v>
      </c>
      <c r="B33" s="395"/>
      <c r="C33" s="396"/>
      <c r="D33" s="396"/>
      <c r="E33" s="396"/>
      <c r="F33" s="396"/>
      <c r="G33" s="396"/>
      <c r="H33" s="396"/>
      <c r="I33" s="396"/>
      <c r="J33" s="397"/>
      <c r="K33" s="398"/>
      <c r="L33" s="399"/>
      <c r="M33" s="400">
        <f t="shared" si="0"/>
        <v>0</v>
      </c>
      <c r="N33" s="401"/>
      <c r="O33" s="399"/>
      <c r="P33" s="402"/>
    </row>
    <row r="34" spans="1:16" ht="16.149999999999999" customHeight="1">
      <c r="A34" s="10" t="s">
        <v>49</v>
      </c>
      <c r="B34" s="395"/>
      <c r="C34" s="396"/>
      <c r="D34" s="396"/>
      <c r="E34" s="396"/>
      <c r="F34" s="396"/>
      <c r="G34" s="396"/>
      <c r="H34" s="396"/>
      <c r="I34" s="396"/>
      <c r="J34" s="397"/>
      <c r="K34" s="398"/>
      <c r="L34" s="399"/>
      <c r="M34" s="400">
        <f t="shared" si="0"/>
        <v>0</v>
      </c>
      <c r="N34" s="401"/>
      <c r="O34" s="399"/>
      <c r="P34" s="402"/>
    </row>
    <row r="35" spans="1:16" ht="15.75">
      <c r="A35" s="10" t="s">
        <v>50</v>
      </c>
      <c r="B35" s="395"/>
      <c r="C35" s="396"/>
      <c r="D35" s="396"/>
      <c r="E35" s="396"/>
      <c r="F35" s="396"/>
      <c r="G35" s="396"/>
      <c r="H35" s="396"/>
      <c r="I35" s="396"/>
      <c r="J35" s="397"/>
      <c r="K35" s="398"/>
      <c r="L35" s="399"/>
      <c r="M35" s="400">
        <f t="shared" si="0"/>
        <v>0</v>
      </c>
      <c r="N35" s="401"/>
      <c r="O35" s="399"/>
      <c r="P35" s="402"/>
    </row>
    <row r="36" spans="1:16" ht="15.75">
      <c r="A36" s="10" t="s">
        <v>51</v>
      </c>
      <c r="B36" s="395"/>
      <c r="C36" s="396"/>
      <c r="D36" s="396"/>
      <c r="E36" s="396"/>
      <c r="F36" s="396"/>
      <c r="G36" s="396"/>
      <c r="H36" s="396"/>
      <c r="I36" s="396"/>
      <c r="J36" s="397"/>
      <c r="K36" s="398"/>
      <c r="L36" s="399"/>
      <c r="M36" s="400">
        <f t="shared" si="0"/>
        <v>0</v>
      </c>
      <c r="N36" s="401"/>
      <c r="O36" s="399"/>
      <c r="P36" s="402"/>
    </row>
    <row r="37" spans="1:16" ht="19.899999999999999" customHeight="1">
      <c r="A37" s="10" t="s">
        <v>52</v>
      </c>
      <c r="B37" s="395"/>
      <c r="C37" s="396"/>
      <c r="D37" s="396"/>
      <c r="E37" s="396"/>
      <c r="F37" s="396"/>
      <c r="G37" s="396"/>
      <c r="H37" s="396"/>
      <c r="I37" s="396"/>
      <c r="J37" s="397"/>
      <c r="K37" s="398"/>
      <c r="L37" s="399"/>
      <c r="M37" s="400">
        <f t="shared" si="0"/>
        <v>0</v>
      </c>
      <c r="N37" s="401"/>
      <c r="O37" s="399"/>
      <c r="P37" s="402"/>
    </row>
    <row r="38" spans="1:16" ht="15.75">
      <c r="A38" s="10" t="s">
        <v>53</v>
      </c>
      <c r="B38" s="395"/>
      <c r="C38" s="396"/>
      <c r="D38" s="396"/>
      <c r="E38" s="396"/>
      <c r="F38" s="396"/>
      <c r="G38" s="396"/>
      <c r="H38" s="396"/>
      <c r="I38" s="396"/>
      <c r="J38" s="397"/>
      <c r="K38" s="398"/>
      <c r="L38" s="399"/>
      <c r="M38" s="400">
        <f t="shared" si="0"/>
        <v>0</v>
      </c>
      <c r="N38" s="401"/>
      <c r="O38" s="399"/>
      <c r="P38" s="402"/>
    </row>
    <row r="39" spans="1:16" ht="31.5">
      <c r="A39" s="10" t="s">
        <v>54</v>
      </c>
      <c r="B39" s="395"/>
      <c r="C39" s="396"/>
      <c r="D39" s="396"/>
      <c r="E39" s="396"/>
      <c r="F39" s="396"/>
      <c r="G39" s="396"/>
      <c r="H39" s="396"/>
      <c r="I39" s="396"/>
      <c r="J39" s="397"/>
      <c r="K39" s="398"/>
      <c r="L39" s="399"/>
      <c r="M39" s="400">
        <f t="shared" si="0"/>
        <v>0</v>
      </c>
      <c r="N39" s="401"/>
      <c r="O39" s="399"/>
      <c r="P39" s="402"/>
    </row>
    <row r="40" spans="1:16" ht="15.75">
      <c r="A40" s="10" t="s">
        <v>55</v>
      </c>
      <c r="B40" s="395"/>
      <c r="C40" s="396"/>
      <c r="D40" s="396"/>
      <c r="E40" s="396"/>
      <c r="F40" s="396"/>
      <c r="G40" s="396"/>
      <c r="H40" s="396"/>
      <c r="I40" s="396"/>
      <c r="J40" s="397"/>
      <c r="K40" s="398"/>
      <c r="L40" s="399"/>
      <c r="M40" s="400">
        <f t="shared" si="0"/>
        <v>0</v>
      </c>
      <c r="N40" s="401"/>
      <c r="O40" s="399"/>
      <c r="P40" s="402"/>
    </row>
    <row r="41" spans="1:16" ht="15.75">
      <c r="A41" s="10" t="s">
        <v>56</v>
      </c>
      <c r="B41" s="395"/>
      <c r="C41" s="396"/>
      <c r="D41" s="396"/>
      <c r="E41" s="396"/>
      <c r="F41" s="396"/>
      <c r="G41" s="396"/>
      <c r="H41" s="396">
        <v>100</v>
      </c>
      <c r="I41" s="396">
        <v>15</v>
      </c>
      <c r="J41" s="397">
        <v>60</v>
      </c>
      <c r="K41" s="398"/>
      <c r="L41" s="399"/>
      <c r="M41" s="400">
        <f t="shared" si="0"/>
        <v>0</v>
      </c>
      <c r="N41" s="401"/>
      <c r="O41" s="399"/>
      <c r="P41" s="402">
        <v>40</v>
      </c>
    </row>
    <row r="42" spans="1:16" ht="15.6" customHeight="1">
      <c r="A42" s="10" t="s">
        <v>57</v>
      </c>
      <c r="B42" s="395"/>
      <c r="C42" s="396"/>
      <c r="D42" s="396"/>
      <c r="E42" s="396"/>
      <c r="F42" s="396"/>
      <c r="G42" s="396"/>
      <c r="H42" s="396"/>
      <c r="I42" s="396"/>
      <c r="J42" s="397"/>
      <c r="K42" s="398"/>
      <c r="L42" s="399"/>
      <c r="M42" s="400">
        <f t="shared" si="0"/>
        <v>0</v>
      </c>
      <c r="N42" s="401"/>
      <c r="O42" s="399"/>
      <c r="P42" s="402"/>
    </row>
    <row r="43" spans="1:16" ht="15.75">
      <c r="A43" s="10" t="s">
        <v>58</v>
      </c>
      <c r="B43" s="395"/>
      <c r="C43" s="396"/>
      <c r="D43" s="396"/>
      <c r="E43" s="396"/>
      <c r="F43" s="396"/>
      <c r="G43" s="396"/>
      <c r="H43" s="396">
        <v>300</v>
      </c>
      <c r="I43" s="396"/>
      <c r="J43" s="397">
        <v>50</v>
      </c>
      <c r="K43" s="398"/>
      <c r="L43" s="399"/>
      <c r="M43" s="400">
        <f t="shared" si="0"/>
        <v>0</v>
      </c>
      <c r="N43" s="401"/>
      <c r="O43" s="399"/>
      <c r="P43" s="402">
        <v>560</v>
      </c>
    </row>
    <row r="44" spans="1:16" ht="15.75">
      <c r="A44" s="10" t="s">
        <v>59</v>
      </c>
      <c r="B44" s="395"/>
      <c r="C44" s="396"/>
      <c r="D44" s="396"/>
      <c r="E44" s="396"/>
      <c r="F44" s="396"/>
      <c r="G44" s="396"/>
      <c r="H44" s="396"/>
      <c r="I44" s="396"/>
      <c r="J44" s="397"/>
      <c r="K44" s="398"/>
      <c r="L44" s="399"/>
      <c r="M44" s="400">
        <f t="shared" si="0"/>
        <v>0</v>
      </c>
      <c r="N44" s="401"/>
      <c r="O44" s="399"/>
      <c r="P44" s="402"/>
    </row>
    <row r="45" spans="1:16" ht="15.75">
      <c r="A45" s="10" t="s">
        <v>60</v>
      </c>
      <c r="B45" s="395">
        <v>816</v>
      </c>
      <c r="C45" s="396"/>
      <c r="D45" s="396">
        <v>12</v>
      </c>
      <c r="E45" s="396"/>
      <c r="F45" s="396"/>
      <c r="G45" s="396"/>
      <c r="H45" s="396">
        <v>210</v>
      </c>
      <c r="I45" s="396"/>
      <c r="J45" s="397">
        <v>90</v>
      </c>
      <c r="K45" s="398"/>
      <c r="L45" s="399"/>
      <c r="M45" s="400">
        <f t="shared" si="0"/>
        <v>0</v>
      </c>
      <c r="N45" s="401"/>
      <c r="O45" s="399"/>
      <c r="P45" s="402">
        <v>900</v>
      </c>
    </row>
    <row r="46" spans="1:16" ht="15" customHeight="1">
      <c r="A46" s="10" t="s">
        <v>61</v>
      </c>
      <c r="B46" s="395"/>
      <c r="C46" s="396"/>
      <c r="D46" s="396"/>
      <c r="E46" s="396"/>
      <c r="F46" s="396"/>
      <c r="G46" s="396"/>
      <c r="H46" s="396"/>
      <c r="I46" s="396"/>
      <c r="J46" s="397"/>
      <c r="K46" s="398"/>
      <c r="L46" s="399"/>
      <c r="M46" s="400">
        <f t="shared" si="0"/>
        <v>0</v>
      </c>
      <c r="N46" s="401"/>
      <c r="O46" s="399"/>
      <c r="P46" s="402"/>
    </row>
    <row r="47" spans="1:16" ht="18" customHeight="1">
      <c r="A47" s="10" t="s">
        <v>62</v>
      </c>
      <c r="B47" s="395"/>
      <c r="C47" s="396"/>
      <c r="D47" s="396"/>
      <c r="E47" s="396"/>
      <c r="F47" s="396"/>
      <c r="G47" s="396"/>
      <c r="H47" s="396"/>
      <c r="I47" s="396"/>
      <c r="J47" s="397"/>
      <c r="K47" s="398"/>
      <c r="L47" s="399"/>
      <c r="M47" s="400">
        <f t="shared" si="0"/>
        <v>0</v>
      </c>
      <c r="N47" s="401"/>
      <c r="O47" s="399"/>
      <c r="P47" s="402"/>
    </row>
    <row r="48" spans="1:16" ht="18.600000000000001" customHeight="1">
      <c r="A48" s="10" t="s">
        <v>63</v>
      </c>
      <c r="B48" s="395"/>
      <c r="C48" s="396"/>
      <c r="D48" s="396"/>
      <c r="E48" s="396"/>
      <c r="F48" s="396"/>
      <c r="G48" s="396"/>
      <c r="H48" s="396"/>
      <c r="I48" s="396"/>
      <c r="J48" s="397"/>
      <c r="K48" s="398"/>
      <c r="L48" s="399"/>
      <c r="M48" s="400">
        <f t="shared" si="0"/>
        <v>0</v>
      </c>
      <c r="N48" s="401"/>
      <c r="O48" s="399"/>
      <c r="P48" s="402"/>
    </row>
    <row r="49" spans="1:16" ht="39" customHeight="1">
      <c r="A49" s="10" t="s">
        <v>92</v>
      </c>
      <c r="B49" s="395"/>
      <c r="C49" s="396"/>
      <c r="D49" s="396"/>
      <c r="E49" s="396"/>
      <c r="F49" s="396"/>
      <c r="G49" s="396"/>
      <c r="H49" s="396"/>
      <c r="I49" s="396"/>
      <c r="J49" s="397"/>
      <c r="K49" s="398"/>
      <c r="L49" s="399"/>
      <c r="M49" s="400">
        <f t="shared" si="0"/>
        <v>0</v>
      </c>
      <c r="N49" s="401"/>
      <c r="O49" s="399"/>
      <c r="P49" s="402"/>
    </row>
    <row r="50" spans="1:16" ht="19.899999999999999" customHeight="1">
      <c r="A50" s="10" t="s">
        <v>64</v>
      </c>
      <c r="B50" s="395"/>
      <c r="C50" s="396"/>
      <c r="D50" s="396"/>
      <c r="E50" s="396"/>
      <c r="F50" s="396"/>
      <c r="G50" s="396"/>
      <c r="H50" s="396"/>
      <c r="I50" s="396"/>
      <c r="J50" s="397"/>
      <c r="K50" s="398"/>
      <c r="L50" s="399"/>
      <c r="M50" s="400">
        <f t="shared" si="0"/>
        <v>0</v>
      </c>
      <c r="N50" s="401"/>
      <c r="O50" s="399"/>
      <c r="P50" s="402"/>
    </row>
    <row r="51" spans="1:16" ht="19.899999999999999" customHeight="1">
      <c r="A51" s="10" t="s">
        <v>65</v>
      </c>
      <c r="B51" s="395"/>
      <c r="C51" s="396"/>
      <c r="D51" s="396"/>
      <c r="E51" s="396"/>
      <c r="F51" s="396"/>
      <c r="G51" s="396"/>
      <c r="H51" s="396"/>
      <c r="I51" s="396"/>
      <c r="J51" s="397"/>
      <c r="K51" s="398"/>
      <c r="L51" s="399"/>
      <c r="M51" s="400">
        <f t="shared" si="0"/>
        <v>0</v>
      </c>
      <c r="N51" s="401"/>
      <c r="O51" s="399"/>
      <c r="P51" s="402"/>
    </row>
    <row r="52" spans="1:16" ht="15.75">
      <c r="A52" s="10" t="s">
        <v>66</v>
      </c>
      <c r="B52" s="395"/>
      <c r="C52" s="396"/>
      <c r="D52" s="396"/>
      <c r="E52" s="396"/>
      <c r="F52" s="396"/>
      <c r="G52" s="396"/>
      <c r="H52" s="396"/>
      <c r="I52" s="396"/>
      <c r="J52" s="397"/>
      <c r="K52" s="398"/>
      <c r="L52" s="399"/>
      <c r="M52" s="400">
        <f t="shared" si="0"/>
        <v>0</v>
      </c>
      <c r="N52" s="401"/>
      <c r="O52" s="399"/>
      <c r="P52" s="402"/>
    </row>
    <row r="53" spans="1:16" ht="15.75">
      <c r="A53" s="10" t="s">
        <v>67</v>
      </c>
      <c r="B53" s="395"/>
      <c r="C53" s="396"/>
      <c r="D53" s="396"/>
      <c r="E53" s="396"/>
      <c r="F53" s="396"/>
      <c r="G53" s="396"/>
      <c r="H53" s="396"/>
      <c r="I53" s="396"/>
      <c r="J53" s="397"/>
      <c r="K53" s="398"/>
      <c r="L53" s="399"/>
      <c r="M53" s="400">
        <f t="shared" si="0"/>
        <v>0</v>
      </c>
      <c r="N53" s="401"/>
      <c r="O53" s="399"/>
      <c r="P53" s="402"/>
    </row>
    <row r="54" spans="1:16" ht="15.75">
      <c r="A54" s="10" t="s">
        <v>68</v>
      </c>
      <c r="B54" s="395"/>
      <c r="C54" s="396"/>
      <c r="D54" s="396"/>
      <c r="E54" s="396"/>
      <c r="F54" s="396"/>
      <c r="G54" s="396"/>
      <c r="H54" s="396"/>
      <c r="I54" s="396"/>
      <c r="J54" s="397"/>
      <c r="K54" s="398"/>
      <c r="L54" s="399"/>
      <c r="M54" s="400">
        <f t="shared" si="0"/>
        <v>0</v>
      </c>
      <c r="N54" s="401"/>
      <c r="O54" s="399"/>
      <c r="P54" s="402"/>
    </row>
    <row r="55" spans="1:16" ht="31.5">
      <c r="A55" s="10" t="s">
        <v>69</v>
      </c>
      <c r="B55" s="395"/>
      <c r="C55" s="396"/>
      <c r="D55" s="396"/>
      <c r="E55" s="396"/>
      <c r="F55" s="396"/>
      <c r="G55" s="396"/>
      <c r="H55" s="396"/>
      <c r="I55" s="396"/>
      <c r="J55" s="397"/>
      <c r="K55" s="398"/>
      <c r="L55" s="399"/>
      <c r="M55" s="400">
        <f t="shared" si="0"/>
        <v>0</v>
      </c>
      <c r="N55" s="401"/>
      <c r="O55" s="399"/>
      <c r="P55" s="402"/>
    </row>
    <row r="56" spans="1:16" ht="15.75">
      <c r="A56" s="10" t="s">
        <v>70</v>
      </c>
      <c r="B56" s="395"/>
      <c r="C56" s="396"/>
      <c r="D56" s="396"/>
      <c r="E56" s="396"/>
      <c r="F56" s="396"/>
      <c r="G56" s="396"/>
      <c r="H56" s="396"/>
      <c r="I56" s="396"/>
      <c r="J56" s="397"/>
      <c r="K56" s="398"/>
      <c r="L56" s="399"/>
      <c r="M56" s="400">
        <f t="shared" si="0"/>
        <v>0</v>
      </c>
      <c r="N56" s="401"/>
      <c r="O56" s="399"/>
      <c r="P56" s="402"/>
    </row>
    <row r="57" spans="1:16" ht="15.75">
      <c r="A57" s="10" t="s">
        <v>71</v>
      </c>
      <c r="B57" s="395"/>
      <c r="C57" s="396"/>
      <c r="D57" s="396"/>
      <c r="E57" s="396"/>
      <c r="F57" s="396"/>
      <c r="G57" s="396"/>
      <c r="H57" s="396"/>
      <c r="I57" s="396"/>
      <c r="J57" s="397"/>
      <c r="K57" s="398"/>
      <c r="L57" s="399"/>
      <c r="M57" s="400">
        <f t="shared" si="0"/>
        <v>0</v>
      </c>
      <c r="N57" s="401"/>
      <c r="O57" s="399"/>
      <c r="P57" s="402"/>
    </row>
    <row r="58" spans="1:16" ht="15.75">
      <c r="A58" s="10" t="s">
        <v>72</v>
      </c>
      <c r="B58" s="395"/>
      <c r="C58" s="396"/>
      <c r="D58" s="396"/>
      <c r="E58" s="396"/>
      <c r="F58" s="396"/>
      <c r="G58" s="396"/>
      <c r="H58" s="396"/>
      <c r="I58" s="396"/>
      <c r="J58" s="397"/>
      <c r="K58" s="398"/>
      <c r="L58" s="399"/>
      <c r="M58" s="400">
        <f t="shared" si="0"/>
        <v>0</v>
      </c>
      <c r="N58" s="401"/>
      <c r="O58" s="399"/>
      <c r="P58" s="402"/>
    </row>
    <row r="59" spans="1:16" ht="15.75">
      <c r="A59" s="10" t="s">
        <v>73</v>
      </c>
      <c r="B59" s="395"/>
      <c r="C59" s="396"/>
      <c r="D59" s="396"/>
      <c r="E59" s="396"/>
      <c r="F59" s="396"/>
      <c r="G59" s="396"/>
      <c r="H59" s="396"/>
      <c r="I59" s="396"/>
      <c r="J59" s="397"/>
      <c r="K59" s="398"/>
      <c r="L59" s="399"/>
      <c r="M59" s="400">
        <f t="shared" si="0"/>
        <v>0</v>
      </c>
      <c r="N59" s="401"/>
      <c r="O59" s="399"/>
      <c r="P59" s="402"/>
    </row>
    <row r="60" spans="1:16" ht="31.5">
      <c r="A60" s="10" t="s">
        <v>74</v>
      </c>
      <c r="B60" s="395"/>
      <c r="C60" s="396"/>
      <c r="D60" s="396"/>
      <c r="E60" s="396"/>
      <c r="F60" s="396"/>
      <c r="G60" s="396"/>
      <c r="H60" s="396"/>
      <c r="I60" s="396"/>
      <c r="J60" s="397"/>
      <c r="K60" s="398"/>
      <c r="L60" s="399"/>
      <c r="M60" s="400">
        <f t="shared" si="0"/>
        <v>0</v>
      </c>
      <c r="N60" s="401"/>
      <c r="O60" s="399"/>
      <c r="P60" s="402"/>
    </row>
    <row r="61" spans="1:16" ht="15.75">
      <c r="A61" s="10" t="s">
        <v>75</v>
      </c>
      <c r="B61" s="395"/>
      <c r="C61" s="396"/>
      <c r="D61" s="396"/>
      <c r="E61" s="396"/>
      <c r="F61" s="396"/>
      <c r="G61" s="396"/>
      <c r="H61" s="396"/>
      <c r="I61" s="396"/>
      <c r="J61" s="397"/>
      <c r="K61" s="398"/>
      <c r="L61" s="399"/>
      <c r="M61" s="400">
        <f t="shared" si="0"/>
        <v>0</v>
      </c>
      <c r="N61" s="401"/>
      <c r="O61" s="399"/>
      <c r="P61" s="402"/>
    </row>
    <row r="62" spans="1:16" ht="15.75">
      <c r="A62" s="10" t="s">
        <v>76</v>
      </c>
      <c r="B62" s="395"/>
      <c r="C62" s="396">
        <v>200</v>
      </c>
      <c r="D62" s="396"/>
      <c r="E62" s="396"/>
      <c r="F62" s="396">
        <v>1597</v>
      </c>
      <c r="G62" s="396">
        <v>367</v>
      </c>
      <c r="H62" s="396">
        <v>1200</v>
      </c>
      <c r="I62" s="396">
        <v>455</v>
      </c>
      <c r="J62" s="397">
        <v>510</v>
      </c>
      <c r="K62" s="398"/>
      <c r="L62" s="399"/>
      <c r="M62" s="400">
        <f t="shared" si="0"/>
        <v>0</v>
      </c>
      <c r="N62" s="401"/>
      <c r="O62" s="399"/>
      <c r="P62" s="402">
        <v>3231</v>
      </c>
    </row>
    <row r="63" spans="1:16" ht="19.899999999999999" customHeight="1">
      <c r="A63" s="10" t="s">
        <v>77</v>
      </c>
      <c r="B63" s="395"/>
      <c r="C63" s="396"/>
      <c r="D63" s="396"/>
      <c r="E63" s="396"/>
      <c r="F63" s="396"/>
      <c r="G63" s="396"/>
      <c r="H63" s="396"/>
      <c r="I63" s="396"/>
      <c r="J63" s="397"/>
      <c r="K63" s="398"/>
      <c r="L63" s="399"/>
      <c r="M63" s="400">
        <f t="shared" si="0"/>
        <v>0</v>
      </c>
      <c r="N63" s="401"/>
      <c r="O63" s="399"/>
      <c r="P63" s="402"/>
    </row>
    <row r="64" spans="1:16" ht="15.75">
      <c r="A64" s="10" t="s">
        <v>78</v>
      </c>
      <c r="B64" s="395"/>
      <c r="C64" s="396"/>
      <c r="D64" s="396"/>
      <c r="E64" s="396"/>
      <c r="F64" s="396"/>
      <c r="G64" s="396"/>
      <c r="H64" s="396"/>
      <c r="I64" s="396"/>
      <c r="J64" s="397"/>
      <c r="K64" s="398"/>
      <c r="L64" s="399"/>
      <c r="M64" s="400">
        <f t="shared" si="0"/>
        <v>0</v>
      </c>
      <c r="N64" s="401"/>
      <c r="O64" s="399"/>
      <c r="P64" s="402"/>
    </row>
    <row r="65" spans="1:16" ht="15.75">
      <c r="A65" s="10" t="s">
        <v>79</v>
      </c>
      <c r="B65" s="395"/>
      <c r="C65" s="396"/>
      <c r="D65" s="396"/>
      <c r="E65" s="396"/>
      <c r="F65" s="396"/>
      <c r="G65" s="396"/>
      <c r="H65" s="396"/>
      <c r="I65" s="396"/>
      <c r="J65" s="397"/>
      <c r="K65" s="398"/>
      <c r="L65" s="399"/>
      <c r="M65" s="400">
        <f t="shared" si="0"/>
        <v>0</v>
      </c>
      <c r="N65" s="401"/>
      <c r="O65" s="399"/>
      <c r="P65" s="402"/>
    </row>
    <row r="66" spans="1:16" ht="31.5">
      <c r="A66" s="10" t="s">
        <v>80</v>
      </c>
      <c r="B66" s="395"/>
      <c r="C66" s="396"/>
      <c r="D66" s="396"/>
      <c r="E66" s="396"/>
      <c r="F66" s="396"/>
      <c r="G66" s="396"/>
      <c r="H66" s="396"/>
      <c r="I66" s="396"/>
      <c r="J66" s="397"/>
      <c r="K66" s="398"/>
      <c r="L66" s="399"/>
      <c r="M66" s="400">
        <f t="shared" si="0"/>
        <v>0</v>
      </c>
      <c r="N66" s="401"/>
      <c r="O66" s="399"/>
      <c r="P66" s="402"/>
    </row>
    <row r="67" spans="1:16" ht="15.75">
      <c r="A67" s="10" t="s">
        <v>81</v>
      </c>
      <c r="B67" s="395"/>
      <c r="C67" s="396"/>
      <c r="D67" s="396"/>
      <c r="E67" s="396"/>
      <c r="F67" s="396"/>
      <c r="G67" s="396"/>
      <c r="H67" s="396"/>
      <c r="I67" s="396"/>
      <c r="J67" s="397"/>
      <c r="K67" s="398"/>
      <c r="L67" s="399"/>
      <c r="M67" s="400">
        <f t="shared" si="0"/>
        <v>0</v>
      </c>
      <c r="N67" s="401"/>
      <c r="O67" s="399"/>
      <c r="P67" s="402"/>
    </row>
    <row r="68" spans="1:16" ht="15.75">
      <c r="A68" s="10" t="s">
        <v>82</v>
      </c>
      <c r="B68" s="395"/>
      <c r="C68" s="396"/>
      <c r="D68" s="396"/>
      <c r="E68" s="396"/>
      <c r="F68" s="396"/>
      <c r="G68" s="396"/>
      <c r="H68" s="396">
        <v>120</v>
      </c>
      <c r="I68" s="396">
        <v>15</v>
      </c>
      <c r="J68" s="397">
        <v>90</v>
      </c>
      <c r="K68" s="398"/>
      <c r="L68" s="399"/>
      <c r="M68" s="400">
        <f t="shared" si="0"/>
        <v>0</v>
      </c>
      <c r="N68" s="401"/>
      <c r="O68" s="399"/>
      <c r="P68" s="402">
        <v>260</v>
      </c>
    </row>
    <row r="69" spans="1:16" ht="21" customHeight="1">
      <c r="A69" s="10" t="s">
        <v>83</v>
      </c>
      <c r="B69" s="395"/>
      <c r="C69" s="396"/>
      <c r="D69" s="396"/>
      <c r="E69" s="396"/>
      <c r="F69" s="396"/>
      <c r="G69" s="396"/>
      <c r="H69" s="396"/>
      <c r="I69" s="396"/>
      <c r="J69" s="397"/>
      <c r="K69" s="398"/>
      <c r="L69" s="399"/>
      <c r="M69" s="400">
        <f t="shared" si="0"/>
        <v>0</v>
      </c>
      <c r="N69" s="401"/>
      <c r="O69" s="399"/>
      <c r="P69" s="402"/>
    </row>
    <row r="70" spans="1:16" ht="15.75">
      <c r="A70" s="10" t="s">
        <v>84</v>
      </c>
      <c r="B70" s="395"/>
      <c r="C70" s="396"/>
      <c r="D70" s="396"/>
      <c r="E70" s="396"/>
      <c r="F70" s="396"/>
      <c r="G70" s="396"/>
      <c r="H70" s="396"/>
      <c r="I70" s="396"/>
      <c r="J70" s="397"/>
      <c r="K70" s="398"/>
      <c r="L70" s="399"/>
      <c r="M70" s="400">
        <f t="shared" si="0"/>
        <v>0</v>
      </c>
      <c r="N70" s="401"/>
      <c r="O70" s="399"/>
      <c r="P70" s="402"/>
    </row>
    <row r="71" spans="1:16" ht="15.75">
      <c r="A71" s="10" t="s">
        <v>85</v>
      </c>
      <c r="B71" s="395"/>
      <c r="C71" s="396"/>
      <c r="D71" s="396"/>
      <c r="E71" s="396"/>
      <c r="F71" s="396"/>
      <c r="G71" s="396"/>
      <c r="H71" s="396"/>
      <c r="I71" s="396"/>
      <c r="J71" s="397"/>
      <c r="K71" s="398"/>
      <c r="L71" s="399"/>
      <c r="M71" s="400">
        <f t="shared" si="0"/>
        <v>0</v>
      </c>
      <c r="N71" s="401"/>
      <c r="O71" s="399"/>
      <c r="P71" s="402"/>
    </row>
    <row r="72" spans="1:16" ht="31.5">
      <c r="A72" s="10" t="s">
        <v>86</v>
      </c>
      <c r="B72" s="395"/>
      <c r="C72" s="396"/>
      <c r="D72" s="396"/>
      <c r="E72" s="396"/>
      <c r="F72" s="396"/>
      <c r="G72" s="396"/>
      <c r="H72" s="396"/>
      <c r="I72" s="396"/>
      <c r="J72" s="397"/>
      <c r="K72" s="398"/>
      <c r="L72" s="399"/>
      <c r="M72" s="400">
        <f t="shared" si="0"/>
        <v>0</v>
      </c>
      <c r="N72" s="401">
        <v>800</v>
      </c>
      <c r="O72" s="399"/>
      <c r="P72" s="402">
        <v>1650</v>
      </c>
    </row>
    <row r="73" spans="1:16" ht="32.25" thickBot="1">
      <c r="A73" s="11" t="s">
        <v>87</v>
      </c>
      <c r="B73" s="403"/>
      <c r="C73" s="404"/>
      <c r="D73" s="404"/>
      <c r="E73" s="404"/>
      <c r="F73" s="404"/>
      <c r="G73" s="404"/>
      <c r="H73" s="404"/>
      <c r="I73" s="404"/>
      <c r="J73" s="405"/>
      <c r="K73" s="406"/>
      <c r="L73" s="407"/>
      <c r="M73" s="408">
        <f t="shared" si="0"/>
        <v>0</v>
      </c>
      <c r="N73" s="409"/>
      <c r="O73" s="407"/>
      <c r="P73" s="410"/>
    </row>
    <row r="74" spans="1:16" ht="35.450000000000003" customHeight="1" thickBot="1">
      <c r="A74" s="12" t="s">
        <v>88</v>
      </c>
      <c r="B74" s="48">
        <f>SUM(B11:B73)</f>
        <v>816</v>
      </c>
      <c r="C74" s="24">
        <f t="shared" ref="C74:P74" si="1">SUM(C11:C73)</f>
        <v>200</v>
      </c>
      <c r="D74" s="24">
        <f t="shared" si="1"/>
        <v>12</v>
      </c>
      <c r="E74" s="24">
        <f t="shared" si="1"/>
        <v>0</v>
      </c>
      <c r="F74" s="224">
        <f t="shared" ref="F74:H74" si="2">SUM(F11:F73)</f>
        <v>1597</v>
      </c>
      <c r="G74" s="24">
        <f t="shared" si="1"/>
        <v>367</v>
      </c>
      <c r="H74" s="224">
        <f t="shared" si="2"/>
        <v>2500</v>
      </c>
      <c r="I74" s="24">
        <f t="shared" si="1"/>
        <v>600</v>
      </c>
      <c r="J74" s="78">
        <f t="shared" si="1"/>
        <v>1000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800</v>
      </c>
      <c r="O74" s="24">
        <f t="shared" si="1"/>
        <v>0</v>
      </c>
      <c r="P74" s="49">
        <f t="shared" si="1"/>
        <v>7341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14866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zoomScale="66" zoomScaleNormal="80" zoomScaleSheetLayoutView="66" workbookViewId="0">
      <pane xSplit="1" ySplit="10" topLeftCell="B68" activePane="bottomRight" state="frozen"/>
      <selection activeCell="P78" sqref="P78"/>
      <selection pane="topRight" activeCell="P78" sqref="P78"/>
      <selection pane="bottomLeft" activeCell="P78" sqref="P78"/>
      <selection pane="bottomRight"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9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33"/>
      <c r="G11" s="333"/>
      <c r="H11" s="333"/>
      <c r="I11" s="333"/>
      <c r="J11" s="367">
        <v>1270</v>
      </c>
      <c r="K11" s="368"/>
      <c r="L11" s="344"/>
      <c r="M11" s="369">
        <f>K11+L11</f>
        <v>0</v>
      </c>
      <c r="N11" s="370"/>
      <c r="O11" s="344"/>
      <c r="P11" s="346">
        <v>30</v>
      </c>
    </row>
    <row r="12" spans="1:16" ht="15.75">
      <c r="A12" s="10" t="s">
        <v>27</v>
      </c>
      <c r="B12" s="328"/>
      <c r="C12" s="326"/>
      <c r="D12" s="326"/>
      <c r="E12" s="326"/>
      <c r="F12" s="326"/>
      <c r="G12" s="326"/>
      <c r="H12" s="326"/>
      <c r="I12" s="326"/>
      <c r="J12" s="371"/>
      <c r="K12" s="372"/>
      <c r="L12" s="343"/>
      <c r="M12" s="373">
        <f t="shared" ref="M12:M73" si="0">K12+L12</f>
        <v>0</v>
      </c>
      <c r="N12" s="374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6"/>
      <c r="G13" s="326"/>
      <c r="H13" s="326"/>
      <c r="I13" s="326"/>
      <c r="J13" s="371"/>
      <c r="K13" s="372"/>
      <c r="L13" s="343"/>
      <c r="M13" s="373">
        <f t="shared" si="0"/>
        <v>0</v>
      </c>
      <c r="N13" s="374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6"/>
      <c r="G14" s="326"/>
      <c r="H14" s="326"/>
      <c r="I14" s="326"/>
      <c r="J14" s="371"/>
      <c r="K14" s="372"/>
      <c r="L14" s="343"/>
      <c r="M14" s="373">
        <f t="shared" si="0"/>
        <v>0</v>
      </c>
      <c r="N14" s="374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6"/>
      <c r="G15" s="326"/>
      <c r="H15" s="326"/>
      <c r="I15" s="326"/>
      <c r="J15" s="371"/>
      <c r="K15" s="372"/>
      <c r="L15" s="343"/>
      <c r="M15" s="373">
        <f t="shared" si="0"/>
        <v>0</v>
      </c>
      <c r="N15" s="374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6"/>
      <c r="G16" s="326"/>
      <c r="H16" s="326"/>
      <c r="I16" s="326"/>
      <c r="J16" s="371"/>
      <c r="K16" s="372"/>
      <c r="L16" s="343"/>
      <c r="M16" s="373">
        <f t="shared" si="0"/>
        <v>0</v>
      </c>
      <c r="N16" s="374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6"/>
      <c r="G17" s="326"/>
      <c r="H17" s="326"/>
      <c r="I17" s="326"/>
      <c r="J17" s="371"/>
      <c r="K17" s="372"/>
      <c r="L17" s="343"/>
      <c r="M17" s="373">
        <f t="shared" si="0"/>
        <v>0</v>
      </c>
      <c r="N17" s="374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6"/>
      <c r="G18" s="326"/>
      <c r="H18" s="326"/>
      <c r="I18" s="326"/>
      <c r="J18" s="371"/>
      <c r="K18" s="372"/>
      <c r="L18" s="343"/>
      <c r="M18" s="373">
        <f t="shared" si="0"/>
        <v>0</v>
      </c>
      <c r="N18" s="374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26"/>
      <c r="G19" s="326"/>
      <c r="H19" s="326"/>
      <c r="I19" s="326"/>
      <c r="J19" s="371"/>
      <c r="K19" s="372"/>
      <c r="L19" s="343"/>
      <c r="M19" s="373">
        <f t="shared" si="0"/>
        <v>0</v>
      </c>
      <c r="N19" s="374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6"/>
      <c r="G20" s="326"/>
      <c r="H20" s="326"/>
      <c r="I20" s="326"/>
      <c r="J20" s="371">
        <v>265</v>
      </c>
      <c r="K20" s="372"/>
      <c r="L20" s="343"/>
      <c r="M20" s="373">
        <f t="shared" si="0"/>
        <v>0</v>
      </c>
      <c r="N20" s="374"/>
      <c r="O20" s="343"/>
      <c r="P20" s="347"/>
    </row>
    <row r="21" spans="1:16" ht="16.149999999999999" customHeight="1">
      <c r="A21" s="10" t="s">
        <v>36</v>
      </c>
      <c r="B21" s="328"/>
      <c r="C21" s="326"/>
      <c r="D21" s="326"/>
      <c r="E21" s="326"/>
      <c r="F21" s="326"/>
      <c r="G21" s="326"/>
      <c r="H21" s="326"/>
      <c r="I21" s="326"/>
      <c r="J21" s="371"/>
      <c r="K21" s="372"/>
      <c r="L21" s="343"/>
      <c r="M21" s="373">
        <f t="shared" si="0"/>
        <v>0</v>
      </c>
      <c r="N21" s="374"/>
      <c r="O21" s="343"/>
      <c r="P21" s="347"/>
    </row>
    <row r="22" spans="1:16" ht="16.149999999999999" customHeight="1">
      <c r="A22" s="10" t="s">
        <v>37</v>
      </c>
      <c r="B22" s="328"/>
      <c r="C22" s="326"/>
      <c r="D22" s="326"/>
      <c r="E22" s="326"/>
      <c r="F22" s="326"/>
      <c r="G22" s="326"/>
      <c r="H22" s="326"/>
      <c r="I22" s="326"/>
      <c r="J22" s="371"/>
      <c r="K22" s="372"/>
      <c r="L22" s="343"/>
      <c r="M22" s="373">
        <f t="shared" si="0"/>
        <v>0</v>
      </c>
      <c r="N22" s="374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6"/>
      <c r="G23" s="326"/>
      <c r="H23" s="326"/>
      <c r="I23" s="326"/>
      <c r="J23" s="371"/>
      <c r="K23" s="372"/>
      <c r="L23" s="343"/>
      <c r="M23" s="373">
        <f t="shared" si="0"/>
        <v>0</v>
      </c>
      <c r="N23" s="374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6"/>
      <c r="G24" s="326"/>
      <c r="H24" s="326"/>
      <c r="I24" s="326"/>
      <c r="J24" s="371"/>
      <c r="K24" s="372"/>
      <c r="L24" s="343"/>
      <c r="M24" s="373">
        <f t="shared" si="0"/>
        <v>0</v>
      </c>
      <c r="N24" s="374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6"/>
      <c r="G25" s="326"/>
      <c r="H25" s="326"/>
      <c r="I25" s="326"/>
      <c r="J25" s="371">
        <v>442</v>
      </c>
      <c r="K25" s="372"/>
      <c r="L25" s="343"/>
      <c r="M25" s="373">
        <f t="shared" si="0"/>
        <v>0</v>
      </c>
      <c r="N25" s="374"/>
      <c r="O25" s="343"/>
      <c r="P25" s="347"/>
    </row>
    <row r="26" spans="1:16" ht="31.5">
      <c r="A26" s="10" t="s">
        <v>41</v>
      </c>
      <c r="B26" s="328"/>
      <c r="C26" s="326"/>
      <c r="D26" s="326"/>
      <c r="E26" s="326"/>
      <c r="F26" s="326"/>
      <c r="G26" s="326"/>
      <c r="H26" s="326"/>
      <c r="I26" s="326"/>
      <c r="J26" s="371"/>
      <c r="K26" s="372"/>
      <c r="L26" s="343"/>
      <c r="M26" s="373">
        <f t="shared" si="0"/>
        <v>0</v>
      </c>
      <c r="N26" s="374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6"/>
      <c r="G27" s="326"/>
      <c r="H27" s="326"/>
      <c r="I27" s="326"/>
      <c r="J27" s="371"/>
      <c r="K27" s="372"/>
      <c r="L27" s="343"/>
      <c r="M27" s="373">
        <f t="shared" si="0"/>
        <v>0</v>
      </c>
      <c r="N27" s="374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6"/>
      <c r="G28" s="326"/>
      <c r="H28" s="326"/>
      <c r="I28" s="326"/>
      <c r="J28" s="371"/>
      <c r="K28" s="372"/>
      <c r="L28" s="343"/>
      <c r="M28" s="373">
        <f t="shared" si="0"/>
        <v>0</v>
      </c>
      <c r="N28" s="374"/>
      <c r="O28" s="343"/>
      <c r="P28" s="347"/>
    </row>
    <row r="29" spans="1:16" ht="31.5">
      <c r="A29" s="10" t="s">
        <v>44</v>
      </c>
      <c r="B29" s="328">
        <v>293</v>
      </c>
      <c r="C29" s="326"/>
      <c r="D29" s="326">
        <v>3</v>
      </c>
      <c r="E29" s="326"/>
      <c r="F29" s="326">
        <v>452</v>
      </c>
      <c r="G29" s="326"/>
      <c r="H29" s="326"/>
      <c r="I29" s="326">
        <v>90</v>
      </c>
      <c r="J29" s="371">
        <v>523</v>
      </c>
      <c r="K29" s="372"/>
      <c r="L29" s="343"/>
      <c r="M29" s="373">
        <f t="shared" si="0"/>
        <v>0</v>
      </c>
      <c r="N29" s="374"/>
      <c r="O29" s="343"/>
      <c r="P29" s="347">
        <v>320</v>
      </c>
    </row>
    <row r="30" spans="1:16" ht="15.75">
      <c r="A30" s="10" t="s">
        <v>45</v>
      </c>
      <c r="B30" s="328"/>
      <c r="C30" s="326"/>
      <c r="D30" s="326"/>
      <c r="E30" s="326"/>
      <c r="F30" s="326"/>
      <c r="G30" s="326"/>
      <c r="H30" s="326"/>
      <c r="I30" s="326"/>
      <c r="J30" s="371"/>
      <c r="K30" s="372"/>
      <c r="L30" s="343"/>
      <c r="M30" s="373">
        <f t="shared" si="0"/>
        <v>0</v>
      </c>
      <c r="N30" s="374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6"/>
      <c r="G31" s="326"/>
      <c r="H31" s="326"/>
      <c r="I31" s="326"/>
      <c r="J31" s="371"/>
      <c r="K31" s="372"/>
      <c r="L31" s="343"/>
      <c r="M31" s="373">
        <f t="shared" si="0"/>
        <v>0</v>
      </c>
      <c r="N31" s="374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6"/>
      <c r="G32" s="326"/>
      <c r="H32" s="326"/>
      <c r="I32" s="326"/>
      <c r="J32" s="371"/>
      <c r="K32" s="372"/>
      <c r="L32" s="343"/>
      <c r="M32" s="373">
        <f t="shared" si="0"/>
        <v>0</v>
      </c>
      <c r="N32" s="374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6"/>
      <c r="G33" s="326"/>
      <c r="H33" s="326"/>
      <c r="I33" s="326"/>
      <c r="J33" s="371"/>
      <c r="K33" s="372"/>
      <c r="L33" s="343"/>
      <c r="M33" s="373">
        <f t="shared" si="0"/>
        <v>0</v>
      </c>
      <c r="N33" s="374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6"/>
      <c r="G34" s="326"/>
      <c r="H34" s="326"/>
      <c r="I34" s="326"/>
      <c r="J34" s="371"/>
      <c r="K34" s="372"/>
      <c r="L34" s="343"/>
      <c r="M34" s="373">
        <f t="shared" si="0"/>
        <v>0</v>
      </c>
      <c r="N34" s="374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6"/>
      <c r="G35" s="326"/>
      <c r="H35" s="326"/>
      <c r="I35" s="326"/>
      <c r="J35" s="371"/>
      <c r="K35" s="372"/>
      <c r="L35" s="343"/>
      <c r="M35" s="373">
        <f t="shared" si="0"/>
        <v>0</v>
      </c>
      <c r="N35" s="374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6"/>
      <c r="G36" s="326"/>
      <c r="H36" s="326"/>
      <c r="I36" s="326"/>
      <c r="J36" s="371"/>
      <c r="K36" s="372"/>
      <c r="L36" s="343"/>
      <c r="M36" s="373">
        <f t="shared" si="0"/>
        <v>0</v>
      </c>
      <c r="N36" s="374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6"/>
      <c r="G37" s="326"/>
      <c r="H37" s="326"/>
      <c r="I37" s="326"/>
      <c r="J37" s="371"/>
      <c r="K37" s="372"/>
      <c r="L37" s="343"/>
      <c r="M37" s="373">
        <f t="shared" si="0"/>
        <v>0</v>
      </c>
      <c r="N37" s="374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6"/>
      <c r="G38" s="326"/>
      <c r="H38" s="326"/>
      <c r="I38" s="326"/>
      <c r="J38" s="371"/>
      <c r="K38" s="372"/>
      <c r="L38" s="343"/>
      <c r="M38" s="373">
        <f t="shared" si="0"/>
        <v>0</v>
      </c>
      <c r="N38" s="374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6"/>
      <c r="G39" s="326"/>
      <c r="H39" s="326"/>
      <c r="I39" s="326"/>
      <c r="J39" s="371"/>
      <c r="K39" s="372"/>
      <c r="L39" s="343"/>
      <c r="M39" s="373">
        <f t="shared" si="0"/>
        <v>0</v>
      </c>
      <c r="N39" s="374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6"/>
      <c r="G40" s="326"/>
      <c r="H40" s="326"/>
      <c r="I40" s="326"/>
      <c r="J40" s="371"/>
      <c r="K40" s="372"/>
      <c r="L40" s="343"/>
      <c r="M40" s="373">
        <f t="shared" si="0"/>
        <v>0</v>
      </c>
      <c r="N40" s="374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6"/>
      <c r="G41" s="326"/>
      <c r="H41" s="326"/>
      <c r="I41" s="326"/>
      <c r="J41" s="371">
        <v>222</v>
      </c>
      <c r="K41" s="372"/>
      <c r="L41" s="343"/>
      <c r="M41" s="373">
        <f t="shared" si="0"/>
        <v>0</v>
      </c>
      <c r="N41" s="374"/>
      <c r="O41" s="343"/>
      <c r="P41" s="347"/>
    </row>
    <row r="42" spans="1:16" ht="15.6" customHeight="1">
      <c r="A42" s="10" t="s">
        <v>57</v>
      </c>
      <c r="B42" s="328"/>
      <c r="C42" s="326"/>
      <c r="D42" s="326"/>
      <c r="E42" s="326"/>
      <c r="F42" s="326"/>
      <c r="G42" s="326"/>
      <c r="H42" s="326"/>
      <c r="I42" s="326"/>
      <c r="J42" s="371"/>
      <c r="K42" s="372"/>
      <c r="L42" s="343"/>
      <c r="M42" s="373">
        <f t="shared" si="0"/>
        <v>0</v>
      </c>
      <c r="N42" s="374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6"/>
      <c r="G43" s="326"/>
      <c r="H43" s="326"/>
      <c r="I43" s="326"/>
      <c r="J43" s="371">
        <v>1075</v>
      </c>
      <c r="K43" s="372"/>
      <c r="L43" s="343"/>
      <c r="M43" s="373">
        <f t="shared" si="0"/>
        <v>0</v>
      </c>
      <c r="N43" s="374"/>
      <c r="O43" s="343"/>
      <c r="P43" s="347"/>
    </row>
    <row r="44" spans="1:16" ht="15.75">
      <c r="A44" s="10" t="s">
        <v>59</v>
      </c>
      <c r="B44" s="328"/>
      <c r="C44" s="326"/>
      <c r="D44" s="326"/>
      <c r="E44" s="326"/>
      <c r="F44" s="326"/>
      <c r="G44" s="326"/>
      <c r="H44" s="326"/>
      <c r="I44" s="326"/>
      <c r="J44" s="371"/>
      <c r="K44" s="372"/>
      <c r="L44" s="343"/>
      <c r="M44" s="373">
        <f t="shared" si="0"/>
        <v>0</v>
      </c>
      <c r="N44" s="374"/>
      <c r="O44" s="343"/>
      <c r="P44" s="347"/>
    </row>
    <row r="45" spans="1:16" ht="15.75">
      <c r="A45" s="10" t="s">
        <v>60</v>
      </c>
      <c r="B45" s="328">
        <v>1233</v>
      </c>
      <c r="C45" s="326"/>
      <c r="D45" s="326">
        <v>23</v>
      </c>
      <c r="E45" s="326"/>
      <c r="F45" s="326"/>
      <c r="G45" s="326"/>
      <c r="H45" s="326">
        <v>350</v>
      </c>
      <c r="I45" s="326"/>
      <c r="J45" s="371">
        <v>1224</v>
      </c>
      <c r="K45" s="372"/>
      <c r="L45" s="343"/>
      <c r="M45" s="373">
        <f t="shared" si="0"/>
        <v>0</v>
      </c>
      <c r="N45" s="374"/>
      <c r="O45" s="343"/>
      <c r="P45" s="347">
        <v>2000</v>
      </c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326"/>
      <c r="H46" s="326"/>
      <c r="I46" s="326"/>
      <c r="J46" s="371"/>
      <c r="K46" s="372"/>
      <c r="L46" s="343"/>
      <c r="M46" s="373">
        <f t="shared" si="0"/>
        <v>0</v>
      </c>
      <c r="N46" s="374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326"/>
      <c r="H47" s="326"/>
      <c r="I47" s="326"/>
      <c r="J47" s="371"/>
      <c r="K47" s="372"/>
      <c r="L47" s="343"/>
      <c r="M47" s="373">
        <f t="shared" si="0"/>
        <v>0</v>
      </c>
      <c r="N47" s="374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6"/>
      <c r="G48" s="326"/>
      <c r="H48" s="326"/>
      <c r="I48" s="326"/>
      <c r="J48" s="371"/>
      <c r="K48" s="372"/>
      <c r="L48" s="343"/>
      <c r="M48" s="373">
        <f t="shared" si="0"/>
        <v>0</v>
      </c>
      <c r="N48" s="374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6"/>
      <c r="G49" s="326"/>
      <c r="H49" s="326"/>
      <c r="I49" s="326"/>
      <c r="J49" s="371"/>
      <c r="K49" s="372"/>
      <c r="L49" s="343"/>
      <c r="M49" s="373">
        <f t="shared" si="0"/>
        <v>0</v>
      </c>
      <c r="N49" s="374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6"/>
      <c r="G50" s="326"/>
      <c r="H50" s="326"/>
      <c r="I50" s="326"/>
      <c r="J50" s="371"/>
      <c r="K50" s="372"/>
      <c r="L50" s="343"/>
      <c r="M50" s="373">
        <f t="shared" si="0"/>
        <v>0</v>
      </c>
      <c r="N50" s="374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6"/>
      <c r="G51" s="326"/>
      <c r="H51" s="326"/>
      <c r="I51" s="326"/>
      <c r="J51" s="371"/>
      <c r="K51" s="372"/>
      <c r="L51" s="343"/>
      <c r="M51" s="373">
        <f t="shared" si="0"/>
        <v>0</v>
      </c>
      <c r="N51" s="374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6"/>
      <c r="G52" s="326"/>
      <c r="H52" s="326"/>
      <c r="I52" s="326"/>
      <c r="J52" s="371"/>
      <c r="K52" s="372"/>
      <c r="L52" s="343"/>
      <c r="M52" s="373">
        <f t="shared" si="0"/>
        <v>0</v>
      </c>
      <c r="N52" s="374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6"/>
      <c r="G53" s="326"/>
      <c r="H53" s="326"/>
      <c r="I53" s="326"/>
      <c r="J53" s="371"/>
      <c r="K53" s="372"/>
      <c r="L53" s="343"/>
      <c r="M53" s="373">
        <f t="shared" si="0"/>
        <v>0</v>
      </c>
      <c r="N53" s="374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6"/>
      <c r="G54" s="326"/>
      <c r="H54" s="326"/>
      <c r="I54" s="326"/>
      <c r="J54" s="371"/>
      <c r="K54" s="372"/>
      <c r="L54" s="343"/>
      <c r="M54" s="373">
        <f t="shared" si="0"/>
        <v>0</v>
      </c>
      <c r="N54" s="374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6"/>
      <c r="G55" s="326"/>
      <c r="H55" s="326"/>
      <c r="I55" s="326"/>
      <c r="J55" s="371"/>
      <c r="K55" s="372"/>
      <c r="L55" s="343"/>
      <c r="M55" s="373">
        <f t="shared" si="0"/>
        <v>0</v>
      </c>
      <c r="N55" s="374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6"/>
      <c r="G56" s="326"/>
      <c r="H56" s="326"/>
      <c r="I56" s="326"/>
      <c r="J56" s="371">
        <v>2985</v>
      </c>
      <c r="K56" s="372"/>
      <c r="L56" s="343"/>
      <c r="M56" s="373">
        <f t="shared" si="0"/>
        <v>0</v>
      </c>
      <c r="N56" s="374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26"/>
      <c r="G57" s="326"/>
      <c r="H57" s="326"/>
      <c r="I57" s="326"/>
      <c r="J57" s="371"/>
      <c r="K57" s="372"/>
      <c r="L57" s="343"/>
      <c r="M57" s="373">
        <f t="shared" si="0"/>
        <v>0</v>
      </c>
      <c r="N57" s="374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6"/>
      <c r="G58" s="326"/>
      <c r="H58" s="326"/>
      <c r="I58" s="326"/>
      <c r="J58" s="371"/>
      <c r="K58" s="372"/>
      <c r="L58" s="343"/>
      <c r="M58" s="373">
        <f t="shared" si="0"/>
        <v>0</v>
      </c>
      <c r="N58" s="374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6"/>
      <c r="G59" s="326"/>
      <c r="H59" s="326"/>
      <c r="I59" s="326"/>
      <c r="J59" s="371"/>
      <c r="K59" s="372"/>
      <c r="L59" s="343"/>
      <c r="M59" s="373">
        <f t="shared" si="0"/>
        <v>0</v>
      </c>
      <c r="N59" s="374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6"/>
      <c r="G60" s="326"/>
      <c r="H60" s="326"/>
      <c r="I60" s="326"/>
      <c r="J60" s="371"/>
      <c r="K60" s="372"/>
      <c r="L60" s="343"/>
      <c r="M60" s="373">
        <f t="shared" si="0"/>
        <v>0</v>
      </c>
      <c r="N60" s="374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6"/>
      <c r="G61" s="326"/>
      <c r="H61" s="326"/>
      <c r="I61" s="326"/>
      <c r="J61" s="371"/>
      <c r="K61" s="372"/>
      <c r="L61" s="343"/>
      <c r="M61" s="373">
        <f t="shared" si="0"/>
        <v>0</v>
      </c>
      <c r="N61" s="374"/>
      <c r="O61" s="343"/>
      <c r="P61" s="347"/>
    </row>
    <row r="62" spans="1:16" ht="15.75">
      <c r="A62" s="10" t="s">
        <v>76</v>
      </c>
      <c r="B62" s="328"/>
      <c r="C62" s="326">
        <v>460</v>
      </c>
      <c r="D62" s="326"/>
      <c r="E62" s="326"/>
      <c r="F62" s="326">
        <v>1994</v>
      </c>
      <c r="G62" s="326">
        <v>563</v>
      </c>
      <c r="H62" s="326">
        <v>2650</v>
      </c>
      <c r="I62" s="326">
        <v>358</v>
      </c>
      <c r="J62" s="371">
        <v>476</v>
      </c>
      <c r="K62" s="372"/>
      <c r="L62" s="343"/>
      <c r="M62" s="373">
        <f t="shared" si="0"/>
        <v>0</v>
      </c>
      <c r="N62" s="374"/>
      <c r="O62" s="343"/>
      <c r="P62" s="347">
        <v>400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326"/>
      <c r="G63" s="326"/>
      <c r="H63" s="326"/>
      <c r="I63" s="326"/>
      <c r="J63" s="371"/>
      <c r="K63" s="372"/>
      <c r="L63" s="343"/>
      <c r="M63" s="373">
        <f t="shared" si="0"/>
        <v>0</v>
      </c>
      <c r="N63" s="374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6"/>
      <c r="G64" s="326"/>
      <c r="H64" s="326"/>
      <c r="I64" s="326"/>
      <c r="J64" s="371"/>
      <c r="K64" s="372"/>
      <c r="L64" s="343"/>
      <c r="M64" s="373">
        <f t="shared" si="0"/>
        <v>0</v>
      </c>
      <c r="N64" s="374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6"/>
      <c r="G65" s="326"/>
      <c r="H65" s="326"/>
      <c r="I65" s="326"/>
      <c r="J65" s="371"/>
      <c r="K65" s="372"/>
      <c r="L65" s="343"/>
      <c r="M65" s="373">
        <f t="shared" si="0"/>
        <v>0</v>
      </c>
      <c r="N65" s="374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6"/>
      <c r="G66" s="326"/>
      <c r="H66" s="326"/>
      <c r="I66" s="326"/>
      <c r="J66" s="371"/>
      <c r="K66" s="372"/>
      <c r="L66" s="343"/>
      <c r="M66" s="373">
        <f t="shared" si="0"/>
        <v>0</v>
      </c>
      <c r="N66" s="374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6"/>
      <c r="G67" s="326"/>
      <c r="H67" s="326"/>
      <c r="I67" s="326"/>
      <c r="J67" s="371"/>
      <c r="K67" s="372"/>
      <c r="L67" s="343"/>
      <c r="M67" s="373">
        <f t="shared" si="0"/>
        <v>0</v>
      </c>
      <c r="N67" s="374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6"/>
      <c r="G68" s="326"/>
      <c r="H68" s="326"/>
      <c r="I68" s="326"/>
      <c r="J68" s="371">
        <v>780</v>
      </c>
      <c r="K68" s="372"/>
      <c r="L68" s="343"/>
      <c r="M68" s="373">
        <f t="shared" si="0"/>
        <v>0</v>
      </c>
      <c r="N68" s="374"/>
      <c r="O68" s="343"/>
      <c r="P68" s="347">
        <v>30</v>
      </c>
    </row>
    <row r="69" spans="1:16" ht="21" customHeight="1">
      <c r="A69" s="10" t="s">
        <v>83</v>
      </c>
      <c r="B69" s="328"/>
      <c r="C69" s="326"/>
      <c r="D69" s="326"/>
      <c r="E69" s="326"/>
      <c r="F69" s="326"/>
      <c r="G69" s="326"/>
      <c r="H69" s="326"/>
      <c r="I69" s="326"/>
      <c r="J69" s="371"/>
      <c r="K69" s="372"/>
      <c r="L69" s="343"/>
      <c r="M69" s="373">
        <f t="shared" si="0"/>
        <v>0</v>
      </c>
      <c r="N69" s="374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6"/>
      <c r="G70" s="326"/>
      <c r="H70" s="326"/>
      <c r="I70" s="326"/>
      <c r="J70" s="371"/>
      <c r="K70" s="372"/>
      <c r="L70" s="343"/>
      <c r="M70" s="373">
        <f t="shared" si="0"/>
        <v>0</v>
      </c>
      <c r="N70" s="374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26"/>
      <c r="G71" s="326"/>
      <c r="H71" s="326"/>
      <c r="I71" s="326"/>
      <c r="J71" s="371"/>
      <c r="K71" s="372"/>
      <c r="L71" s="343"/>
      <c r="M71" s="373">
        <f t="shared" si="0"/>
        <v>0</v>
      </c>
      <c r="N71" s="374"/>
      <c r="O71" s="343"/>
      <c r="P71" s="347"/>
    </row>
    <row r="72" spans="1:16" ht="31.5">
      <c r="A72" s="10" t="s">
        <v>86</v>
      </c>
      <c r="B72" s="328"/>
      <c r="C72" s="326"/>
      <c r="D72" s="326"/>
      <c r="E72" s="326"/>
      <c r="F72" s="326"/>
      <c r="G72" s="326"/>
      <c r="H72" s="326"/>
      <c r="I72" s="326"/>
      <c r="J72" s="371">
        <v>1114</v>
      </c>
      <c r="K72" s="372"/>
      <c r="L72" s="343"/>
      <c r="M72" s="373">
        <f t="shared" si="0"/>
        <v>0</v>
      </c>
      <c r="N72" s="374"/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34"/>
      <c r="G73" s="334"/>
      <c r="H73" s="334"/>
      <c r="I73" s="334"/>
      <c r="J73" s="375"/>
      <c r="K73" s="376"/>
      <c r="L73" s="377"/>
      <c r="M73" s="378">
        <f t="shared" si="0"/>
        <v>0</v>
      </c>
      <c r="N73" s="379"/>
      <c r="O73" s="345"/>
      <c r="P73" s="348"/>
    </row>
    <row r="74" spans="1:16" ht="35.450000000000003" customHeight="1" thickBot="1">
      <c r="A74" s="12" t="s">
        <v>88</v>
      </c>
      <c r="B74" s="48">
        <f>SUM(B11:B73)</f>
        <v>1526</v>
      </c>
      <c r="C74" s="24">
        <f t="shared" ref="C74:P74" si="1">SUM(C11:C73)</f>
        <v>460</v>
      </c>
      <c r="D74" s="24">
        <f t="shared" si="1"/>
        <v>26</v>
      </c>
      <c r="E74" s="24">
        <f t="shared" si="1"/>
        <v>0</v>
      </c>
      <c r="F74" s="224">
        <f t="shared" ref="F74:H74" si="2">SUM(F11:F73)</f>
        <v>2446</v>
      </c>
      <c r="G74" s="24">
        <f t="shared" si="1"/>
        <v>563</v>
      </c>
      <c r="H74" s="224">
        <f t="shared" si="2"/>
        <v>3000</v>
      </c>
      <c r="I74" s="24">
        <f t="shared" si="1"/>
        <v>448</v>
      </c>
      <c r="J74" s="78">
        <f t="shared" si="1"/>
        <v>10376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2780</v>
      </c>
    </row>
    <row r="75" spans="1:16" ht="15" customHeight="1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21062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P79"/>
  <sheetViews>
    <sheetView view="pageBreakPreview" topLeftCell="A56" zoomScale="75" zoomScaleNormal="60" zoomScaleSheetLayoutView="75" workbookViewId="0">
      <selection activeCell="P77" sqref="P77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style="477" customWidth="1"/>
    <col min="9" max="9" width="7" customWidth="1"/>
    <col min="10" max="10" width="7.28515625" style="445" customWidth="1"/>
    <col min="11" max="12" width="9.140625" customWidth="1"/>
    <col min="13" max="13" width="9.7109375" customWidth="1"/>
    <col min="14" max="15" width="10.28515625" customWidth="1"/>
    <col min="16" max="221" width="9.140625" customWidth="1"/>
    <col min="222" max="222" width="34" customWidth="1"/>
    <col min="223" max="223" width="11.28515625" customWidth="1"/>
    <col min="224" max="224" width="11" customWidth="1"/>
    <col min="225" max="231" width="9.140625" customWidth="1"/>
    <col min="232" max="233" width="10.7109375" customWidth="1"/>
    <col min="234" max="234" width="9.140625" customWidth="1"/>
    <col min="235" max="235" width="11.5703125" customWidth="1"/>
    <col min="236" max="236" width="13.7109375" customWidth="1"/>
    <col min="241" max="241" width="30.7109375" customWidth="1"/>
    <col min="242" max="242" width="35.140625" customWidth="1"/>
    <col min="243" max="477" width="9.140625" customWidth="1"/>
    <col min="478" max="478" width="34" customWidth="1"/>
    <col min="479" max="479" width="11.28515625" customWidth="1"/>
    <col min="480" max="480" width="11" customWidth="1"/>
    <col min="481" max="487" width="9.140625" customWidth="1"/>
    <col min="488" max="489" width="10.7109375" customWidth="1"/>
    <col min="490" max="490" width="9.140625" customWidth="1"/>
    <col min="491" max="491" width="11.5703125" customWidth="1"/>
    <col min="492" max="492" width="13.7109375" customWidth="1"/>
    <col min="497" max="497" width="30.7109375" customWidth="1"/>
    <col min="498" max="498" width="35.140625" customWidth="1"/>
    <col min="499" max="733" width="9.140625" customWidth="1"/>
    <col min="734" max="734" width="34" customWidth="1"/>
    <col min="735" max="735" width="11.28515625" customWidth="1"/>
    <col min="736" max="736" width="11" customWidth="1"/>
    <col min="737" max="743" width="9.140625" customWidth="1"/>
    <col min="744" max="745" width="10.7109375" customWidth="1"/>
    <col min="746" max="746" width="9.140625" customWidth="1"/>
    <col min="747" max="747" width="11.5703125" customWidth="1"/>
    <col min="748" max="748" width="13.7109375" customWidth="1"/>
    <col min="753" max="753" width="30.7109375" customWidth="1"/>
    <col min="754" max="754" width="35.140625" customWidth="1"/>
    <col min="755" max="989" width="9.140625" customWidth="1"/>
    <col min="990" max="990" width="34" customWidth="1"/>
    <col min="991" max="991" width="11.28515625" customWidth="1"/>
    <col min="992" max="992" width="11" customWidth="1"/>
    <col min="993" max="999" width="9.140625" customWidth="1"/>
    <col min="1000" max="1001" width="10.7109375" customWidth="1"/>
    <col min="1002" max="1002" width="9.140625" customWidth="1"/>
    <col min="1003" max="1003" width="11.5703125" customWidth="1"/>
    <col min="1004" max="1004" width="13.7109375" customWidth="1"/>
    <col min="1009" max="1009" width="30.7109375" customWidth="1"/>
    <col min="1010" max="1010" width="35.140625" customWidth="1"/>
    <col min="1011" max="1245" width="9.140625" customWidth="1"/>
    <col min="1246" max="1246" width="34" customWidth="1"/>
    <col min="1247" max="1247" width="11.28515625" customWidth="1"/>
    <col min="1248" max="1248" width="11" customWidth="1"/>
    <col min="1249" max="1255" width="9.140625" customWidth="1"/>
    <col min="1256" max="1257" width="10.7109375" customWidth="1"/>
    <col min="1258" max="1258" width="9.140625" customWidth="1"/>
    <col min="1259" max="1259" width="11.5703125" customWidth="1"/>
    <col min="1260" max="1260" width="13.7109375" customWidth="1"/>
    <col min="1265" max="1265" width="30.7109375" customWidth="1"/>
    <col min="1266" max="1266" width="35.140625" customWidth="1"/>
    <col min="1267" max="1501" width="9.140625" customWidth="1"/>
    <col min="1502" max="1502" width="34" customWidth="1"/>
    <col min="1503" max="1503" width="11.28515625" customWidth="1"/>
    <col min="1504" max="1504" width="11" customWidth="1"/>
    <col min="1505" max="1511" width="9.140625" customWidth="1"/>
    <col min="1512" max="1513" width="10.7109375" customWidth="1"/>
    <col min="1514" max="1514" width="9.140625" customWidth="1"/>
    <col min="1515" max="1515" width="11.5703125" customWidth="1"/>
    <col min="1516" max="1516" width="13.7109375" customWidth="1"/>
    <col min="1521" max="1521" width="30.7109375" customWidth="1"/>
    <col min="1522" max="1522" width="35.140625" customWidth="1"/>
    <col min="1523" max="1757" width="9.140625" customWidth="1"/>
    <col min="1758" max="1758" width="34" customWidth="1"/>
    <col min="1759" max="1759" width="11.28515625" customWidth="1"/>
    <col min="1760" max="1760" width="11" customWidth="1"/>
    <col min="1761" max="1767" width="9.140625" customWidth="1"/>
    <col min="1768" max="1769" width="10.7109375" customWidth="1"/>
    <col min="1770" max="1770" width="9.140625" customWidth="1"/>
    <col min="1771" max="1771" width="11.5703125" customWidth="1"/>
    <col min="1772" max="1772" width="13.7109375" customWidth="1"/>
    <col min="1777" max="1777" width="30.7109375" customWidth="1"/>
    <col min="1778" max="1778" width="35.140625" customWidth="1"/>
    <col min="1779" max="2013" width="9.140625" customWidth="1"/>
    <col min="2014" max="2014" width="34" customWidth="1"/>
    <col min="2015" max="2015" width="11.28515625" customWidth="1"/>
    <col min="2016" max="2016" width="11" customWidth="1"/>
    <col min="2017" max="2023" width="9.140625" customWidth="1"/>
    <col min="2024" max="2025" width="10.7109375" customWidth="1"/>
    <col min="2026" max="2026" width="9.140625" customWidth="1"/>
    <col min="2027" max="2027" width="11.5703125" customWidth="1"/>
    <col min="2028" max="2028" width="13.7109375" customWidth="1"/>
    <col min="2033" max="2033" width="30.7109375" customWidth="1"/>
    <col min="2034" max="2034" width="35.140625" customWidth="1"/>
    <col min="2035" max="2269" width="9.140625" customWidth="1"/>
    <col min="2270" max="2270" width="34" customWidth="1"/>
    <col min="2271" max="2271" width="11.28515625" customWidth="1"/>
    <col min="2272" max="2272" width="11" customWidth="1"/>
    <col min="2273" max="2279" width="9.140625" customWidth="1"/>
    <col min="2280" max="2281" width="10.7109375" customWidth="1"/>
    <col min="2282" max="2282" width="9.140625" customWidth="1"/>
    <col min="2283" max="2283" width="11.5703125" customWidth="1"/>
    <col min="2284" max="2284" width="13.7109375" customWidth="1"/>
    <col min="2289" max="2289" width="30.7109375" customWidth="1"/>
    <col min="2290" max="2290" width="35.140625" customWidth="1"/>
    <col min="2291" max="2525" width="9.140625" customWidth="1"/>
    <col min="2526" max="2526" width="34" customWidth="1"/>
    <col min="2527" max="2527" width="11.28515625" customWidth="1"/>
    <col min="2528" max="2528" width="11" customWidth="1"/>
    <col min="2529" max="2535" width="9.140625" customWidth="1"/>
    <col min="2536" max="2537" width="10.7109375" customWidth="1"/>
    <col min="2538" max="2538" width="9.140625" customWidth="1"/>
    <col min="2539" max="2539" width="11.5703125" customWidth="1"/>
    <col min="2540" max="2540" width="13.7109375" customWidth="1"/>
    <col min="2545" max="2545" width="30.7109375" customWidth="1"/>
    <col min="2546" max="2546" width="35.140625" customWidth="1"/>
    <col min="2547" max="2781" width="9.140625" customWidth="1"/>
    <col min="2782" max="2782" width="34" customWidth="1"/>
    <col min="2783" max="2783" width="11.28515625" customWidth="1"/>
    <col min="2784" max="2784" width="11" customWidth="1"/>
    <col min="2785" max="2791" width="9.140625" customWidth="1"/>
    <col min="2792" max="2793" width="10.7109375" customWidth="1"/>
    <col min="2794" max="2794" width="9.140625" customWidth="1"/>
    <col min="2795" max="2795" width="11.5703125" customWidth="1"/>
    <col min="2796" max="2796" width="13.7109375" customWidth="1"/>
    <col min="2801" max="2801" width="30.7109375" customWidth="1"/>
    <col min="2802" max="2802" width="35.140625" customWidth="1"/>
    <col min="2803" max="3037" width="9.140625" customWidth="1"/>
    <col min="3038" max="3038" width="34" customWidth="1"/>
    <col min="3039" max="3039" width="11.28515625" customWidth="1"/>
    <col min="3040" max="3040" width="11" customWidth="1"/>
    <col min="3041" max="3047" width="9.140625" customWidth="1"/>
    <col min="3048" max="3049" width="10.7109375" customWidth="1"/>
    <col min="3050" max="3050" width="9.140625" customWidth="1"/>
    <col min="3051" max="3051" width="11.5703125" customWidth="1"/>
    <col min="3052" max="3052" width="13.7109375" customWidth="1"/>
    <col min="3057" max="3057" width="30.7109375" customWidth="1"/>
    <col min="3058" max="3058" width="35.140625" customWidth="1"/>
    <col min="3059" max="3293" width="9.140625" customWidth="1"/>
    <col min="3294" max="3294" width="34" customWidth="1"/>
    <col min="3295" max="3295" width="11.28515625" customWidth="1"/>
    <col min="3296" max="3296" width="11" customWidth="1"/>
    <col min="3297" max="3303" width="9.140625" customWidth="1"/>
    <col min="3304" max="3305" width="10.7109375" customWidth="1"/>
    <col min="3306" max="3306" width="9.140625" customWidth="1"/>
    <col min="3307" max="3307" width="11.5703125" customWidth="1"/>
    <col min="3308" max="3308" width="13.7109375" customWidth="1"/>
    <col min="3313" max="3313" width="30.7109375" customWidth="1"/>
    <col min="3314" max="3314" width="35.140625" customWidth="1"/>
    <col min="3315" max="3549" width="9.140625" customWidth="1"/>
    <col min="3550" max="3550" width="34" customWidth="1"/>
    <col min="3551" max="3551" width="11.28515625" customWidth="1"/>
    <col min="3552" max="3552" width="11" customWidth="1"/>
    <col min="3553" max="3559" width="9.140625" customWidth="1"/>
    <col min="3560" max="3561" width="10.7109375" customWidth="1"/>
    <col min="3562" max="3562" width="9.140625" customWidth="1"/>
    <col min="3563" max="3563" width="11.5703125" customWidth="1"/>
    <col min="3564" max="3564" width="13.7109375" customWidth="1"/>
    <col min="3569" max="3569" width="30.7109375" customWidth="1"/>
    <col min="3570" max="3570" width="35.140625" customWidth="1"/>
    <col min="3571" max="3805" width="9.140625" customWidth="1"/>
    <col min="3806" max="3806" width="34" customWidth="1"/>
    <col min="3807" max="3807" width="11.28515625" customWidth="1"/>
    <col min="3808" max="3808" width="11" customWidth="1"/>
    <col min="3809" max="3815" width="9.140625" customWidth="1"/>
    <col min="3816" max="3817" width="10.7109375" customWidth="1"/>
    <col min="3818" max="3818" width="9.140625" customWidth="1"/>
    <col min="3819" max="3819" width="11.5703125" customWidth="1"/>
    <col min="3820" max="3820" width="13.7109375" customWidth="1"/>
    <col min="3825" max="3825" width="30.7109375" customWidth="1"/>
    <col min="3826" max="3826" width="35.140625" customWidth="1"/>
    <col min="3827" max="4061" width="9.140625" customWidth="1"/>
    <col min="4062" max="4062" width="34" customWidth="1"/>
    <col min="4063" max="4063" width="11.28515625" customWidth="1"/>
    <col min="4064" max="4064" width="11" customWidth="1"/>
    <col min="4065" max="4071" width="9.140625" customWidth="1"/>
    <col min="4072" max="4073" width="10.7109375" customWidth="1"/>
    <col min="4074" max="4074" width="9.140625" customWidth="1"/>
    <col min="4075" max="4075" width="11.5703125" customWidth="1"/>
    <col min="4076" max="4076" width="13.7109375" customWidth="1"/>
    <col min="4081" max="4081" width="30.7109375" customWidth="1"/>
    <col min="4082" max="4082" width="35.140625" customWidth="1"/>
    <col min="4083" max="4317" width="9.140625" customWidth="1"/>
    <col min="4318" max="4318" width="34" customWidth="1"/>
    <col min="4319" max="4319" width="11.28515625" customWidth="1"/>
    <col min="4320" max="4320" width="11" customWidth="1"/>
    <col min="4321" max="4327" width="9.140625" customWidth="1"/>
    <col min="4328" max="4329" width="10.7109375" customWidth="1"/>
    <col min="4330" max="4330" width="9.140625" customWidth="1"/>
    <col min="4331" max="4331" width="11.5703125" customWidth="1"/>
    <col min="4332" max="4332" width="13.7109375" customWidth="1"/>
    <col min="4337" max="4337" width="30.7109375" customWidth="1"/>
    <col min="4338" max="4338" width="35.140625" customWidth="1"/>
    <col min="4339" max="4573" width="9.140625" customWidth="1"/>
    <col min="4574" max="4574" width="34" customWidth="1"/>
    <col min="4575" max="4575" width="11.28515625" customWidth="1"/>
    <col min="4576" max="4576" width="11" customWidth="1"/>
    <col min="4577" max="4583" width="9.140625" customWidth="1"/>
    <col min="4584" max="4585" width="10.7109375" customWidth="1"/>
    <col min="4586" max="4586" width="9.140625" customWidth="1"/>
    <col min="4587" max="4587" width="11.5703125" customWidth="1"/>
    <col min="4588" max="4588" width="13.7109375" customWidth="1"/>
    <col min="4593" max="4593" width="30.7109375" customWidth="1"/>
    <col min="4594" max="4594" width="35.140625" customWidth="1"/>
    <col min="4595" max="4829" width="9.140625" customWidth="1"/>
    <col min="4830" max="4830" width="34" customWidth="1"/>
    <col min="4831" max="4831" width="11.28515625" customWidth="1"/>
    <col min="4832" max="4832" width="11" customWidth="1"/>
    <col min="4833" max="4839" width="9.140625" customWidth="1"/>
    <col min="4840" max="4841" width="10.7109375" customWidth="1"/>
    <col min="4842" max="4842" width="9.140625" customWidth="1"/>
    <col min="4843" max="4843" width="11.5703125" customWidth="1"/>
    <col min="4844" max="4844" width="13.7109375" customWidth="1"/>
    <col min="4849" max="4849" width="30.7109375" customWidth="1"/>
    <col min="4850" max="4850" width="35.140625" customWidth="1"/>
    <col min="4851" max="5085" width="9.140625" customWidth="1"/>
    <col min="5086" max="5086" width="34" customWidth="1"/>
    <col min="5087" max="5087" width="11.28515625" customWidth="1"/>
    <col min="5088" max="5088" width="11" customWidth="1"/>
    <col min="5089" max="5095" width="9.140625" customWidth="1"/>
    <col min="5096" max="5097" width="10.7109375" customWidth="1"/>
    <col min="5098" max="5098" width="9.140625" customWidth="1"/>
    <col min="5099" max="5099" width="11.5703125" customWidth="1"/>
    <col min="5100" max="5100" width="13.7109375" customWidth="1"/>
    <col min="5105" max="5105" width="30.7109375" customWidth="1"/>
    <col min="5106" max="5106" width="35.140625" customWidth="1"/>
    <col min="5107" max="5341" width="9.140625" customWidth="1"/>
    <col min="5342" max="5342" width="34" customWidth="1"/>
    <col min="5343" max="5343" width="11.28515625" customWidth="1"/>
    <col min="5344" max="5344" width="11" customWidth="1"/>
    <col min="5345" max="5351" width="9.140625" customWidth="1"/>
    <col min="5352" max="5353" width="10.7109375" customWidth="1"/>
    <col min="5354" max="5354" width="9.140625" customWidth="1"/>
    <col min="5355" max="5355" width="11.5703125" customWidth="1"/>
    <col min="5356" max="5356" width="13.7109375" customWidth="1"/>
    <col min="5361" max="5361" width="30.7109375" customWidth="1"/>
    <col min="5362" max="5362" width="35.140625" customWidth="1"/>
    <col min="5363" max="5597" width="9.140625" customWidth="1"/>
    <col min="5598" max="5598" width="34" customWidth="1"/>
    <col min="5599" max="5599" width="11.28515625" customWidth="1"/>
    <col min="5600" max="5600" width="11" customWidth="1"/>
    <col min="5601" max="5607" width="9.140625" customWidth="1"/>
    <col min="5608" max="5609" width="10.7109375" customWidth="1"/>
    <col min="5610" max="5610" width="9.140625" customWidth="1"/>
    <col min="5611" max="5611" width="11.5703125" customWidth="1"/>
    <col min="5612" max="5612" width="13.7109375" customWidth="1"/>
    <col min="5617" max="5617" width="30.7109375" customWidth="1"/>
    <col min="5618" max="5618" width="35.140625" customWidth="1"/>
    <col min="5619" max="5853" width="9.140625" customWidth="1"/>
    <col min="5854" max="5854" width="34" customWidth="1"/>
    <col min="5855" max="5855" width="11.28515625" customWidth="1"/>
    <col min="5856" max="5856" width="11" customWidth="1"/>
    <col min="5857" max="5863" width="9.140625" customWidth="1"/>
    <col min="5864" max="5865" width="10.7109375" customWidth="1"/>
    <col min="5866" max="5866" width="9.140625" customWidth="1"/>
    <col min="5867" max="5867" width="11.5703125" customWidth="1"/>
    <col min="5868" max="5868" width="13.7109375" customWidth="1"/>
    <col min="5873" max="5873" width="30.7109375" customWidth="1"/>
    <col min="5874" max="5874" width="35.140625" customWidth="1"/>
    <col min="5875" max="6109" width="9.140625" customWidth="1"/>
    <col min="6110" max="6110" width="34" customWidth="1"/>
    <col min="6111" max="6111" width="11.28515625" customWidth="1"/>
    <col min="6112" max="6112" width="11" customWidth="1"/>
    <col min="6113" max="6119" width="9.140625" customWidth="1"/>
    <col min="6120" max="6121" width="10.7109375" customWidth="1"/>
    <col min="6122" max="6122" width="9.140625" customWidth="1"/>
    <col min="6123" max="6123" width="11.5703125" customWidth="1"/>
    <col min="6124" max="6124" width="13.7109375" customWidth="1"/>
    <col min="6129" max="6129" width="30.7109375" customWidth="1"/>
    <col min="6130" max="6130" width="35.140625" customWidth="1"/>
    <col min="6131" max="6365" width="9.140625" customWidth="1"/>
    <col min="6366" max="6366" width="34" customWidth="1"/>
    <col min="6367" max="6367" width="11.28515625" customWidth="1"/>
    <col min="6368" max="6368" width="11" customWidth="1"/>
    <col min="6369" max="6375" width="9.140625" customWidth="1"/>
    <col min="6376" max="6377" width="10.7109375" customWidth="1"/>
    <col min="6378" max="6378" width="9.140625" customWidth="1"/>
    <col min="6379" max="6379" width="11.5703125" customWidth="1"/>
    <col min="6380" max="6380" width="13.7109375" customWidth="1"/>
    <col min="6385" max="6385" width="30.7109375" customWidth="1"/>
    <col min="6386" max="6386" width="35.140625" customWidth="1"/>
    <col min="6387" max="6621" width="9.140625" customWidth="1"/>
    <col min="6622" max="6622" width="34" customWidth="1"/>
    <col min="6623" max="6623" width="11.28515625" customWidth="1"/>
    <col min="6624" max="6624" width="11" customWidth="1"/>
    <col min="6625" max="6631" width="9.140625" customWidth="1"/>
    <col min="6632" max="6633" width="10.7109375" customWidth="1"/>
    <col min="6634" max="6634" width="9.140625" customWidth="1"/>
    <col min="6635" max="6635" width="11.5703125" customWidth="1"/>
    <col min="6636" max="6636" width="13.7109375" customWidth="1"/>
    <col min="6641" max="6641" width="30.7109375" customWidth="1"/>
    <col min="6642" max="6642" width="35.140625" customWidth="1"/>
    <col min="6643" max="6877" width="9.140625" customWidth="1"/>
    <col min="6878" max="6878" width="34" customWidth="1"/>
    <col min="6879" max="6879" width="11.28515625" customWidth="1"/>
    <col min="6880" max="6880" width="11" customWidth="1"/>
    <col min="6881" max="6887" width="9.140625" customWidth="1"/>
    <col min="6888" max="6889" width="10.7109375" customWidth="1"/>
    <col min="6890" max="6890" width="9.140625" customWidth="1"/>
    <col min="6891" max="6891" width="11.5703125" customWidth="1"/>
    <col min="6892" max="6892" width="13.7109375" customWidth="1"/>
    <col min="6897" max="6897" width="30.7109375" customWidth="1"/>
    <col min="6898" max="6898" width="35.140625" customWidth="1"/>
    <col min="6899" max="7133" width="9.140625" customWidth="1"/>
    <col min="7134" max="7134" width="34" customWidth="1"/>
    <col min="7135" max="7135" width="11.28515625" customWidth="1"/>
    <col min="7136" max="7136" width="11" customWidth="1"/>
    <col min="7137" max="7143" width="9.140625" customWidth="1"/>
    <col min="7144" max="7145" width="10.7109375" customWidth="1"/>
    <col min="7146" max="7146" width="9.140625" customWidth="1"/>
    <col min="7147" max="7147" width="11.5703125" customWidth="1"/>
    <col min="7148" max="7148" width="13.7109375" customWidth="1"/>
    <col min="7153" max="7153" width="30.7109375" customWidth="1"/>
    <col min="7154" max="7154" width="35.140625" customWidth="1"/>
    <col min="7155" max="7389" width="9.140625" customWidth="1"/>
    <col min="7390" max="7390" width="34" customWidth="1"/>
    <col min="7391" max="7391" width="11.28515625" customWidth="1"/>
    <col min="7392" max="7392" width="11" customWidth="1"/>
    <col min="7393" max="7399" width="9.140625" customWidth="1"/>
    <col min="7400" max="7401" width="10.7109375" customWidth="1"/>
    <col min="7402" max="7402" width="9.140625" customWidth="1"/>
    <col min="7403" max="7403" width="11.5703125" customWidth="1"/>
    <col min="7404" max="7404" width="13.7109375" customWidth="1"/>
    <col min="7409" max="7409" width="30.7109375" customWidth="1"/>
    <col min="7410" max="7410" width="35.140625" customWidth="1"/>
    <col min="7411" max="7645" width="9.140625" customWidth="1"/>
    <col min="7646" max="7646" width="34" customWidth="1"/>
    <col min="7647" max="7647" width="11.28515625" customWidth="1"/>
    <col min="7648" max="7648" width="11" customWidth="1"/>
    <col min="7649" max="7655" width="9.140625" customWidth="1"/>
    <col min="7656" max="7657" width="10.7109375" customWidth="1"/>
    <col min="7658" max="7658" width="9.140625" customWidth="1"/>
    <col min="7659" max="7659" width="11.5703125" customWidth="1"/>
    <col min="7660" max="7660" width="13.7109375" customWidth="1"/>
    <col min="7665" max="7665" width="30.7109375" customWidth="1"/>
    <col min="7666" max="7666" width="35.140625" customWidth="1"/>
    <col min="7667" max="7901" width="9.140625" customWidth="1"/>
    <col min="7902" max="7902" width="34" customWidth="1"/>
    <col min="7903" max="7903" width="11.28515625" customWidth="1"/>
    <col min="7904" max="7904" width="11" customWidth="1"/>
    <col min="7905" max="7911" width="9.140625" customWidth="1"/>
    <col min="7912" max="7913" width="10.7109375" customWidth="1"/>
    <col min="7914" max="7914" width="9.140625" customWidth="1"/>
    <col min="7915" max="7915" width="11.5703125" customWidth="1"/>
    <col min="7916" max="7916" width="13.7109375" customWidth="1"/>
    <col min="7921" max="7921" width="30.7109375" customWidth="1"/>
    <col min="7922" max="7922" width="35.140625" customWidth="1"/>
    <col min="7923" max="8157" width="9.140625" customWidth="1"/>
    <col min="8158" max="8158" width="34" customWidth="1"/>
    <col min="8159" max="8159" width="11.28515625" customWidth="1"/>
    <col min="8160" max="8160" width="11" customWidth="1"/>
    <col min="8161" max="8167" width="9.140625" customWidth="1"/>
    <col min="8168" max="8169" width="10.7109375" customWidth="1"/>
    <col min="8170" max="8170" width="9.140625" customWidth="1"/>
    <col min="8171" max="8171" width="11.5703125" customWidth="1"/>
    <col min="8172" max="8172" width="13.7109375" customWidth="1"/>
    <col min="8177" max="8177" width="30.7109375" customWidth="1"/>
    <col min="8178" max="8178" width="35.140625" customWidth="1"/>
    <col min="8179" max="8413" width="9.140625" customWidth="1"/>
    <col min="8414" max="8414" width="34" customWidth="1"/>
    <col min="8415" max="8415" width="11.28515625" customWidth="1"/>
    <col min="8416" max="8416" width="11" customWidth="1"/>
    <col min="8417" max="8423" width="9.140625" customWidth="1"/>
    <col min="8424" max="8425" width="10.7109375" customWidth="1"/>
    <col min="8426" max="8426" width="9.140625" customWidth="1"/>
    <col min="8427" max="8427" width="11.5703125" customWidth="1"/>
    <col min="8428" max="8428" width="13.7109375" customWidth="1"/>
    <col min="8433" max="8433" width="30.7109375" customWidth="1"/>
    <col min="8434" max="8434" width="35.140625" customWidth="1"/>
    <col min="8435" max="8669" width="9.140625" customWidth="1"/>
    <col min="8670" max="8670" width="34" customWidth="1"/>
    <col min="8671" max="8671" width="11.28515625" customWidth="1"/>
    <col min="8672" max="8672" width="11" customWidth="1"/>
    <col min="8673" max="8679" width="9.140625" customWidth="1"/>
    <col min="8680" max="8681" width="10.7109375" customWidth="1"/>
    <col min="8682" max="8682" width="9.140625" customWidth="1"/>
    <col min="8683" max="8683" width="11.5703125" customWidth="1"/>
    <col min="8684" max="8684" width="13.7109375" customWidth="1"/>
    <col min="8689" max="8689" width="30.7109375" customWidth="1"/>
    <col min="8690" max="8690" width="35.140625" customWidth="1"/>
    <col min="8691" max="8925" width="9.140625" customWidth="1"/>
    <col min="8926" max="8926" width="34" customWidth="1"/>
    <col min="8927" max="8927" width="11.28515625" customWidth="1"/>
    <col min="8928" max="8928" width="11" customWidth="1"/>
    <col min="8929" max="8935" width="9.140625" customWidth="1"/>
    <col min="8936" max="8937" width="10.7109375" customWidth="1"/>
    <col min="8938" max="8938" width="9.140625" customWidth="1"/>
    <col min="8939" max="8939" width="11.5703125" customWidth="1"/>
    <col min="8940" max="8940" width="13.7109375" customWidth="1"/>
    <col min="8945" max="8945" width="30.7109375" customWidth="1"/>
    <col min="8946" max="8946" width="35.140625" customWidth="1"/>
    <col min="8947" max="9181" width="9.140625" customWidth="1"/>
    <col min="9182" max="9182" width="34" customWidth="1"/>
    <col min="9183" max="9183" width="11.28515625" customWidth="1"/>
    <col min="9184" max="9184" width="11" customWidth="1"/>
    <col min="9185" max="9191" width="9.140625" customWidth="1"/>
    <col min="9192" max="9193" width="10.7109375" customWidth="1"/>
    <col min="9194" max="9194" width="9.140625" customWidth="1"/>
    <col min="9195" max="9195" width="11.5703125" customWidth="1"/>
    <col min="9196" max="9196" width="13.7109375" customWidth="1"/>
    <col min="9201" max="9201" width="30.7109375" customWidth="1"/>
    <col min="9202" max="9202" width="35.140625" customWidth="1"/>
    <col min="9203" max="9437" width="9.140625" customWidth="1"/>
    <col min="9438" max="9438" width="34" customWidth="1"/>
    <col min="9439" max="9439" width="11.28515625" customWidth="1"/>
    <col min="9440" max="9440" width="11" customWidth="1"/>
    <col min="9441" max="9447" width="9.140625" customWidth="1"/>
    <col min="9448" max="9449" width="10.7109375" customWidth="1"/>
    <col min="9450" max="9450" width="9.140625" customWidth="1"/>
    <col min="9451" max="9451" width="11.5703125" customWidth="1"/>
    <col min="9452" max="9452" width="13.7109375" customWidth="1"/>
    <col min="9457" max="9457" width="30.7109375" customWidth="1"/>
    <col min="9458" max="9458" width="35.140625" customWidth="1"/>
    <col min="9459" max="9693" width="9.140625" customWidth="1"/>
    <col min="9694" max="9694" width="34" customWidth="1"/>
    <col min="9695" max="9695" width="11.28515625" customWidth="1"/>
    <col min="9696" max="9696" width="11" customWidth="1"/>
    <col min="9697" max="9703" width="9.140625" customWidth="1"/>
    <col min="9704" max="9705" width="10.7109375" customWidth="1"/>
    <col min="9706" max="9706" width="9.140625" customWidth="1"/>
    <col min="9707" max="9707" width="11.5703125" customWidth="1"/>
    <col min="9708" max="9708" width="13.7109375" customWidth="1"/>
    <col min="9713" max="9713" width="30.7109375" customWidth="1"/>
    <col min="9714" max="9714" width="35.140625" customWidth="1"/>
    <col min="9715" max="9949" width="9.140625" customWidth="1"/>
    <col min="9950" max="9950" width="34" customWidth="1"/>
    <col min="9951" max="9951" width="11.28515625" customWidth="1"/>
    <col min="9952" max="9952" width="11" customWidth="1"/>
    <col min="9953" max="9959" width="9.140625" customWidth="1"/>
    <col min="9960" max="9961" width="10.7109375" customWidth="1"/>
    <col min="9962" max="9962" width="9.140625" customWidth="1"/>
    <col min="9963" max="9963" width="11.5703125" customWidth="1"/>
    <col min="9964" max="9964" width="13.7109375" customWidth="1"/>
    <col min="9969" max="9969" width="30.7109375" customWidth="1"/>
    <col min="9970" max="9970" width="35.140625" customWidth="1"/>
    <col min="9971" max="10205" width="9.140625" customWidth="1"/>
    <col min="10206" max="10206" width="34" customWidth="1"/>
    <col min="10207" max="10207" width="11.28515625" customWidth="1"/>
    <col min="10208" max="10208" width="11" customWidth="1"/>
    <col min="10209" max="10215" width="9.140625" customWidth="1"/>
    <col min="10216" max="10217" width="10.7109375" customWidth="1"/>
    <col min="10218" max="10218" width="9.140625" customWidth="1"/>
    <col min="10219" max="10219" width="11.5703125" customWidth="1"/>
    <col min="10220" max="10220" width="13.7109375" customWidth="1"/>
    <col min="10225" max="10225" width="30.7109375" customWidth="1"/>
    <col min="10226" max="10226" width="35.140625" customWidth="1"/>
    <col min="10227" max="10461" width="9.140625" customWidth="1"/>
    <col min="10462" max="10462" width="34" customWidth="1"/>
    <col min="10463" max="10463" width="11.28515625" customWidth="1"/>
    <col min="10464" max="10464" width="11" customWidth="1"/>
    <col min="10465" max="10471" width="9.140625" customWidth="1"/>
    <col min="10472" max="10473" width="10.7109375" customWidth="1"/>
    <col min="10474" max="10474" width="9.140625" customWidth="1"/>
    <col min="10475" max="10475" width="11.5703125" customWidth="1"/>
    <col min="10476" max="10476" width="13.7109375" customWidth="1"/>
    <col min="10481" max="10481" width="30.7109375" customWidth="1"/>
    <col min="10482" max="10482" width="35.140625" customWidth="1"/>
    <col min="10483" max="10717" width="9.140625" customWidth="1"/>
    <col min="10718" max="10718" width="34" customWidth="1"/>
    <col min="10719" max="10719" width="11.28515625" customWidth="1"/>
    <col min="10720" max="10720" width="11" customWidth="1"/>
    <col min="10721" max="10727" width="9.140625" customWidth="1"/>
    <col min="10728" max="10729" width="10.7109375" customWidth="1"/>
    <col min="10730" max="10730" width="9.140625" customWidth="1"/>
    <col min="10731" max="10731" width="11.5703125" customWidth="1"/>
    <col min="10732" max="10732" width="13.7109375" customWidth="1"/>
    <col min="10737" max="10737" width="30.7109375" customWidth="1"/>
    <col min="10738" max="10738" width="35.140625" customWidth="1"/>
    <col min="10739" max="10973" width="9.140625" customWidth="1"/>
    <col min="10974" max="10974" width="34" customWidth="1"/>
    <col min="10975" max="10975" width="11.28515625" customWidth="1"/>
    <col min="10976" max="10976" width="11" customWidth="1"/>
    <col min="10977" max="10983" width="9.140625" customWidth="1"/>
    <col min="10984" max="10985" width="10.7109375" customWidth="1"/>
    <col min="10986" max="10986" width="9.140625" customWidth="1"/>
    <col min="10987" max="10987" width="11.5703125" customWidth="1"/>
    <col min="10988" max="10988" width="13.7109375" customWidth="1"/>
    <col min="10993" max="10993" width="30.7109375" customWidth="1"/>
    <col min="10994" max="10994" width="35.140625" customWidth="1"/>
    <col min="10995" max="11229" width="9.140625" customWidth="1"/>
    <col min="11230" max="11230" width="34" customWidth="1"/>
    <col min="11231" max="11231" width="11.28515625" customWidth="1"/>
    <col min="11232" max="11232" width="11" customWidth="1"/>
    <col min="11233" max="11239" width="9.140625" customWidth="1"/>
    <col min="11240" max="11241" width="10.7109375" customWidth="1"/>
    <col min="11242" max="11242" width="9.140625" customWidth="1"/>
    <col min="11243" max="11243" width="11.5703125" customWidth="1"/>
    <col min="11244" max="11244" width="13.7109375" customWidth="1"/>
    <col min="11249" max="11249" width="30.7109375" customWidth="1"/>
    <col min="11250" max="11250" width="35.140625" customWidth="1"/>
    <col min="11251" max="11485" width="9.140625" customWidth="1"/>
    <col min="11486" max="11486" width="34" customWidth="1"/>
    <col min="11487" max="11487" width="11.28515625" customWidth="1"/>
    <col min="11488" max="11488" width="11" customWidth="1"/>
    <col min="11489" max="11495" width="9.140625" customWidth="1"/>
    <col min="11496" max="11497" width="10.7109375" customWidth="1"/>
    <col min="11498" max="11498" width="9.140625" customWidth="1"/>
    <col min="11499" max="11499" width="11.5703125" customWidth="1"/>
    <col min="11500" max="11500" width="13.7109375" customWidth="1"/>
    <col min="11505" max="11505" width="30.7109375" customWidth="1"/>
    <col min="11506" max="11506" width="35.140625" customWidth="1"/>
    <col min="11507" max="11741" width="9.140625" customWidth="1"/>
    <col min="11742" max="11742" width="34" customWidth="1"/>
    <col min="11743" max="11743" width="11.28515625" customWidth="1"/>
    <col min="11744" max="11744" width="11" customWidth="1"/>
    <col min="11745" max="11751" width="9.140625" customWidth="1"/>
    <col min="11752" max="11753" width="10.7109375" customWidth="1"/>
    <col min="11754" max="11754" width="9.140625" customWidth="1"/>
    <col min="11755" max="11755" width="11.5703125" customWidth="1"/>
    <col min="11756" max="11756" width="13.7109375" customWidth="1"/>
    <col min="11761" max="11761" width="30.7109375" customWidth="1"/>
    <col min="11762" max="11762" width="35.140625" customWidth="1"/>
    <col min="11763" max="11997" width="9.140625" customWidth="1"/>
    <col min="11998" max="11998" width="34" customWidth="1"/>
    <col min="11999" max="11999" width="11.28515625" customWidth="1"/>
    <col min="12000" max="12000" width="11" customWidth="1"/>
    <col min="12001" max="12007" width="9.140625" customWidth="1"/>
    <col min="12008" max="12009" width="10.7109375" customWidth="1"/>
    <col min="12010" max="12010" width="9.140625" customWidth="1"/>
    <col min="12011" max="12011" width="11.5703125" customWidth="1"/>
    <col min="12012" max="12012" width="13.7109375" customWidth="1"/>
    <col min="12017" max="12017" width="30.7109375" customWidth="1"/>
    <col min="12018" max="12018" width="35.140625" customWidth="1"/>
    <col min="12019" max="12253" width="9.140625" customWidth="1"/>
    <col min="12254" max="12254" width="34" customWidth="1"/>
    <col min="12255" max="12255" width="11.28515625" customWidth="1"/>
    <col min="12256" max="12256" width="11" customWidth="1"/>
    <col min="12257" max="12263" width="9.140625" customWidth="1"/>
    <col min="12264" max="12265" width="10.7109375" customWidth="1"/>
    <col min="12266" max="12266" width="9.140625" customWidth="1"/>
    <col min="12267" max="12267" width="11.5703125" customWidth="1"/>
    <col min="12268" max="12268" width="13.7109375" customWidth="1"/>
    <col min="12273" max="12273" width="30.7109375" customWidth="1"/>
    <col min="12274" max="12274" width="35.140625" customWidth="1"/>
    <col min="12275" max="12509" width="9.140625" customWidth="1"/>
    <col min="12510" max="12510" width="34" customWidth="1"/>
    <col min="12511" max="12511" width="11.28515625" customWidth="1"/>
    <col min="12512" max="12512" width="11" customWidth="1"/>
    <col min="12513" max="12519" width="9.140625" customWidth="1"/>
    <col min="12520" max="12521" width="10.7109375" customWidth="1"/>
    <col min="12522" max="12522" width="9.140625" customWidth="1"/>
    <col min="12523" max="12523" width="11.5703125" customWidth="1"/>
    <col min="12524" max="12524" width="13.7109375" customWidth="1"/>
    <col min="12529" max="12529" width="30.7109375" customWidth="1"/>
    <col min="12530" max="12530" width="35.140625" customWidth="1"/>
    <col min="12531" max="12765" width="9.140625" customWidth="1"/>
    <col min="12766" max="12766" width="34" customWidth="1"/>
    <col min="12767" max="12767" width="11.28515625" customWidth="1"/>
    <col min="12768" max="12768" width="11" customWidth="1"/>
    <col min="12769" max="12775" width="9.140625" customWidth="1"/>
    <col min="12776" max="12777" width="10.7109375" customWidth="1"/>
    <col min="12778" max="12778" width="9.140625" customWidth="1"/>
    <col min="12779" max="12779" width="11.5703125" customWidth="1"/>
    <col min="12780" max="12780" width="13.7109375" customWidth="1"/>
    <col min="12785" max="12785" width="30.7109375" customWidth="1"/>
    <col min="12786" max="12786" width="35.140625" customWidth="1"/>
    <col min="12787" max="13021" width="9.140625" customWidth="1"/>
    <col min="13022" max="13022" width="34" customWidth="1"/>
    <col min="13023" max="13023" width="11.28515625" customWidth="1"/>
    <col min="13024" max="13024" width="11" customWidth="1"/>
    <col min="13025" max="13031" width="9.140625" customWidth="1"/>
    <col min="13032" max="13033" width="10.7109375" customWidth="1"/>
    <col min="13034" max="13034" width="9.140625" customWidth="1"/>
    <col min="13035" max="13035" width="11.5703125" customWidth="1"/>
    <col min="13036" max="13036" width="13.7109375" customWidth="1"/>
    <col min="13041" max="13041" width="30.7109375" customWidth="1"/>
    <col min="13042" max="13042" width="35.140625" customWidth="1"/>
    <col min="13043" max="13277" width="9.140625" customWidth="1"/>
    <col min="13278" max="13278" width="34" customWidth="1"/>
    <col min="13279" max="13279" width="11.28515625" customWidth="1"/>
    <col min="13280" max="13280" width="11" customWidth="1"/>
    <col min="13281" max="13287" width="9.140625" customWidth="1"/>
    <col min="13288" max="13289" width="10.7109375" customWidth="1"/>
    <col min="13290" max="13290" width="9.140625" customWidth="1"/>
    <col min="13291" max="13291" width="11.5703125" customWidth="1"/>
    <col min="13292" max="13292" width="13.7109375" customWidth="1"/>
    <col min="13297" max="13297" width="30.7109375" customWidth="1"/>
    <col min="13298" max="13298" width="35.140625" customWidth="1"/>
    <col min="13299" max="13533" width="9.140625" customWidth="1"/>
    <col min="13534" max="13534" width="34" customWidth="1"/>
    <col min="13535" max="13535" width="11.28515625" customWidth="1"/>
    <col min="13536" max="13536" width="11" customWidth="1"/>
    <col min="13537" max="13543" width="9.140625" customWidth="1"/>
    <col min="13544" max="13545" width="10.7109375" customWidth="1"/>
    <col min="13546" max="13546" width="9.140625" customWidth="1"/>
    <col min="13547" max="13547" width="11.5703125" customWidth="1"/>
    <col min="13548" max="13548" width="13.7109375" customWidth="1"/>
    <col min="13553" max="13553" width="30.7109375" customWidth="1"/>
    <col min="13554" max="13554" width="35.140625" customWidth="1"/>
    <col min="13555" max="13789" width="9.140625" customWidth="1"/>
    <col min="13790" max="13790" width="34" customWidth="1"/>
    <col min="13791" max="13791" width="11.28515625" customWidth="1"/>
    <col min="13792" max="13792" width="11" customWidth="1"/>
    <col min="13793" max="13799" width="9.140625" customWidth="1"/>
    <col min="13800" max="13801" width="10.7109375" customWidth="1"/>
    <col min="13802" max="13802" width="9.140625" customWidth="1"/>
    <col min="13803" max="13803" width="11.5703125" customWidth="1"/>
    <col min="13804" max="13804" width="13.7109375" customWidth="1"/>
    <col min="13809" max="13809" width="30.7109375" customWidth="1"/>
    <col min="13810" max="13810" width="35.140625" customWidth="1"/>
    <col min="13811" max="14045" width="9.140625" customWidth="1"/>
    <col min="14046" max="14046" width="34" customWidth="1"/>
    <col min="14047" max="14047" width="11.28515625" customWidth="1"/>
    <col min="14048" max="14048" width="11" customWidth="1"/>
    <col min="14049" max="14055" width="9.140625" customWidth="1"/>
    <col min="14056" max="14057" width="10.7109375" customWidth="1"/>
    <col min="14058" max="14058" width="9.140625" customWidth="1"/>
    <col min="14059" max="14059" width="11.5703125" customWidth="1"/>
    <col min="14060" max="14060" width="13.7109375" customWidth="1"/>
    <col min="14065" max="14065" width="30.7109375" customWidth="1"/>
    <col min="14066" max="14066" width="35.140625" customWidth="1"/>
    <col min="14067" max="14301" width="9.140625" customWidth="1"/>
    <col min="14302" max="14302" width="34" customWidth="1"/>
    <col min="14303" max="14303" width="11.28515625" customWidth="1"/>
    <col min="14304" max="14304" width="11" customWidth="1"/>
    <col min="14305" max="14311" width="9.140625" customWidth="1"/>
    <col min="14312" max="14313" width="10.7109375" customWidth="1"/>
    <col min="14314" max="14314" width="9.140625" customWidth="1"/>
    <col min="14315" max="14315" width="11.5703125" customWidth="1"/>
    <col min="14316" max="14316" width="13.7109375" customWidth="1"/>
    <col min="14321" max="14321" width="30.7109375" customWidth="1"/>
    <col min="14322" max="14322" width="35.140625" customWidth="1"/>
    <col min="14323" max="14557" width="9.140625" customWidth="1"/>
    <col min="14558" max="14558" width="34" customWidth="1"/>
    <col min="14559" max="14559" width="11.28515625" customWidth="1"/>
    <col min="14560" max="14560" width="11" customWidth="1"/>
    <col min="14561" max="14567" width="9.140625" customWidth="1"/>
    <col min="14568" max="14569" width="10.7109375" customWidth="1"/>
    <col min="14570" max="14570" width="9.140625" customWidth="1"/>
    <col min="14571" max="14571" width="11.5703125" customWidth="1"/>
    <col min="14572" max="14572" width="13.7109375" customWidth="1"/>
    <col min="14577" max="14577" width="30.7109375" customWidth="1"/>
    <col min="14578" max="14578" width="35.140625" customWidth="1"/>
    <col min="14579" max="14813" width="9.140625" customWidth="1"/>
    <col min="14814" max="14814" width="34" customWidth="1"/>
    <col min="14815" max="14815" width="11.28515625" customWidth="1"/>
    <col min="14816" max="14816" width="11" customWidth="1"/>
    <col min="14817" max="14823" width="9.140625" customWidth="1"/>
    <col min="14824" max="14825" width="10.7109375" customWidth="1"/>
    <col min="14826" max="14826" width="9.140625" customWidth="1"/>
    <col min="14827" max="14827" width="11.5703125" customWidth="1"/>
    <col min="14828" max="14828" width="13.7109375" customWidth="1"/>
    <col min="14833" max="14833" width="30.7109375" customWidth="1"/>
    <col min="14834" max="14834" width="35.140625" customWidth="1"/>
    <col min="14835" max="15069" width="9.140625" customWidth="1"/>
    <col min="15070" max="15070" width="34" customWidth="1"/>
    <col min="15071" max="15071" width="11.28515625" customWidth="1"/>
    <col min="15072" max="15072" width="11" customWidth="1"/>
    <col min="15073" max="15079" width="9.140625" customWidth="1"/>
    <col min="15080" max="15081" width="10.7109375" customWidth="1"/>
    <col min="15082" max="15082" width="9.140625" customWidth="1"/>
    <col min="15083" max="15083" width="11.5703125" customWidth="1"/>
    <col min="15084" max="15084" width="13.7109375" customWidth="1"/>
    <col min="15089" max="15089" width="30.7109375" customWidth="1"/>
    <col min="15090" max="15090" width="35.140625" customWidth="1"/>
    <col min="15091" max="15325" width="9.140625" customWidth="1"/>
    <col min="15326" max="15326" width="34" customWidth="1"/>
    <col min="15327" max="15327" width="11.28515625" customWidth="1"/>
    <col min="15328" max="15328" width="11" customWidth="1"/>
    <col min="15329" max="15335" width="9.140625" customWidth="1"/>
    <col min="15336" max="15337" width="10.7109375" customWidth="1"/>
    <col min="15338" max="15338" width="9.140625" customWidth="1"/>
    <col min="15339" max="15339" width="11.5703125" customWidth="1"/>
    <col min="15340" max="15340" width="13.7109375" customWidth="1"/>
    <col min="15345" max="15345" width="30.7109375" customWidth="1"/>
    <col min="15346" max="15346" width="35.140625" customWidth="1"/>
    <col min="15347" max="15581" width="9.140625" customWidth="1"/>
    <col min="15582" max="15582" width="34" customWidth="1"/>
    <col min="15583" max="15583" width="11.28515625" customWidth="1"/>
    <col min="15584" max="15584" width="11" customWidth="1"/>
    <col min="15585" max="15591" width="9.140625" customWidth="1"/>
    <col min="15592" max="15593" width="10.7109375" customWidth="1"/>
    <col min="15594" max="15594" width="9.140625" customWidth="1"/>
    <col min="15595" max="15595" width="11.5703125" customWidth="1"/>
    <col min="15596" max="15596" width="13.7109375" customWidth="1"/>
    <col min="15601" max="15601" width="30.7109375" customWidth="1"/>
    <col min="15602" max="15602" width="35.140625" customWidth="1"/>
    <col min="15603" max="15837" width="9.140625" customWidth="1"/>
    <col min="15838" max="15838" width="34" customWidth="1"/>
    <col min="15839" max="15839" width="11.28515625" customWidth="1"/>
    <col min="15840" max="15840" width="11" customWidth="1"/>
    <col min="15841" max="15847" width="9.140625" customWidth="1"/>
    <col min="15848" max="15849" width="10.7109375" customWidth="1"/>
    <col min="15850" max="15850" width="9.140625" customWidth="1"/>
    <col min="15851" max="15851" width="11.5703125" customWidth="1"/>
    <col min="15852" max="15852" width="13.7109375" customWidth="1"/>
    <col min="15857" max="15857" width="30.7109375" customWidth="1"/>
    <col min="15858" max="15858" width="35.140625" customWidth="1"/>
    <col min="15859" max="16093" width="9.140625" customWidth="1"/>
    <col min="16094" max="16094" width="34" customWidth="1"/>
    <col min="16095" max="16095" width="11.28515625" customWidth="1"/>
    <col min="16096" max="16096" width="11" customWidth="1"/>
    <col min="16097" max="16103" width="9.140625" customWidth="1"/>
    <col min="16104" max="16105" width="10.7109375" customWidth="1"/>
    <col min="16106" max="16106" width="9.140625" customWidth="1"/>
    <col min="16107" max="16107" width="11.5703125" customWidth="1"/>
    <col min="16108" max="16108" width="13.7109375" customWidth="1"/>
    <col min="16113" max="16113" width="30.7109375" customWidth="1"/>
    <col min="16114" max="16114" width="35.140625" customWidth="1"/>
    <col min="16115" max="16349" width="9.140625" customWidth="1"/>
    <col min="16350" max="16350" width="34" customWidth="1"/>
    <col min="16351" max="16351" width="11.28515625" customWidth="1"/>
    <col min="16352" max="16352" width="11" customWidth="1"/>
    <col min="16353" max="16359" width="9.140625" customWidth="1"/>
    <col min="16360" max="16361" width="10.7109375" customWidth="1"/>
    <col min="16362" max="16362" width="9.140625" customWidth="1"/>
    <col min="16363" max="16363" width="11.5703125" customWidth="1"/>
    <col min="16364" max="16364" width="13.710937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478"/>
      <c r="I4" s="4"/>
      <c r="J4" s="550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95" t="s">
        <v>136</v>
      </c>
      <c r="I9" s="573" t="s">
        <v>137</v>
      </c>
      <c r="J9" s="591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96"/>
      <c r="I10" s="574"/>
      <c r="J10" s="592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6"/>
      <c r="G11" s="36"/>
      <c r="H11" s="557">
        <v>90</v>
      </c>
      <c r="I11" s="36"/>
      <c r="J11" s="554">
        <v>1360</v>
      </c>
      <c r="K11" s="81"/>
      <c r="L11" s="37"/>
      <c r="M11" s="369">
        <v>0</v>
      </c>
      <c r="N11" s="370"/>
      <c r="O11" s="344"/>
      <c r="P11" s="346"/>
    </row>
    <row r="12" spans="1:16" ht="15.75">
      <c r="A12" s="10" t="s">
        <v>27</v>
      </c>
      <c r="B12" s="328"/>
      <c r="C12" s="326"/>
      <c r="D12" s="326"/>
      <c r="E12" s="326"/>
      <c r="F12" s="31"/>
      <c r="G12" s="31"/>
      <c r="H12" s="558"/>
      <c r="I12" s="31"/>
      <c r="J12" s="546"/>
      <c r="K12" s="80"/>
      <c r="L12" s="32"/>
      <c r="M12" s="373">
        <v>0</v>
      </c>
      <c r="N12" s="374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1"/>
      <c r="G13" s="31"/>
      <c r="H13" s="558"/>
      <c r="I13" s="31"/>
      <c r="J13" s="546"/>
      <c r="K13" s="80"/>
      <c r="L13" s="32"/>
      <c r="M13" s="373">
        <v>0</v>
      </c>
      <c r="N13" s="374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1"/>
      <c r="G14" s="31"/>
      <c r="H14" s="558"/>
      <c r="I14" s="31"/>
      <c r="J14" s="546"/>
      <c r="K14" s="80"/>
      <c r="L14" s="32"/>
      <c r="M14" s="373">
        <v>0</v>
      </c>
      <c r="N14" s="374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1"/>
      <c r="G15" s="31"/>
      <c r="H15" s="558"/>
      <c r="I15" s="31"/>
      <c r="J15" s="546"/>
      <c r="K15" s="80"/>
      <c r="L15" s="32"/>
      <c r="M15" s="373">
        <v>0</v>
      </c>
      <c r="N15" s="374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1"/>
      <c r="G16" s="31"/>
      <c r="H16" s="558"/>
      <c r="I16" s="31"/>
      <c r="J16" s="546"/>
      <c r="K16" s="80"/>
      <c r="L16" s="32"/>
      <c r="M16" s="373">
        <v>0</v>
      </c>
      <c r="N16" s="374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1"/>
      <c r="G17" s="31"/>
      <c r="H17" s="558"/>
      <c r="I17" s="31"/>
      <c r="J17" s="546"/>
      <c r="K17" s="80"/>
      <c r="L17" s="32"/>
      <c r="M17" s="373">
        <v>0</v>
      </c>
      <c r="N17" s="374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1"/>
      <c r="G18" s="31"/>
      <c r="H18" s="558"/>
      <c r="I18" s="31"/>
      <c r="J18" s="546"/>
      <c r="K18" s="80"/>
      <c r="L18" s="32"/>
      <c r="M18" s="373">
        <v>0</v>
      </c>
      <c r="N18" s="374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1"/>
      <c r="G19" s="31"/>
      <c r="H19" s="558"/>
      <c r="I19" s="31"/>
      <c r="J19" s="546"/>
      <c r="K19" s="80"/>
      <c r="L19" s="32"/>
      <c r="M19" s="373">
        <v>0</v>
      </c>
      <c r="N19" s="374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1"/>
      <c r="G20" s="31"/>
      <c r="H20" s="558">
        <v>35</v>
      </c>
      <c r="I20" s="31"/>
      <c r="J20" s="546">
        <v>315</v>
      </c>
      <c r="K20" s="80"/>
      <c r="L20" s="32"/>
      <c r="M20" s="373">
        <v>0</v>
      </c>
      <c r="N20" s="374"/>
      <c r="O20" s="343"/>
      <c r="P20" s="347"/>
    </row>
    <row r="21" spans="1:16" ht="16.149999999999999" customHeight="1">
      <c r="A21" s="10" t="s">
        <v>36</v>
      </c>
      <c r="B21" s="328"/>
      <c r="C21" s="326"/>
      <c r="D21" s="326"/>
      <c r="E21" s="326"/>
      <c r="F21" s="31"/>
      <c r="G21" s="31"/>
      <c r="H21" s="558"/>
      <c r="I21" s="31"/>
      <c r="J21" s="546"/>
      <c r="K21" s="80"/>
      <c r="L21" s="32"/>
      <c r="M21" s="373">
        <v>0</v>
      </c>
      <c r="N21" s="374"/>
      <c r="O21" s="343"/>
      <c r="P21" s="347"/>
    </row>
    <row r="22" spans="1:16" ht="16.149999999999999" customHeight="1">
      <c r="A22" s="10" t="s">
        <v>37</v>
      </c>
      <c r="B22" s="328"/>
      <c r="C22" s="326"/>
      <c r="D22" s="326"/>
      <c r="E22" s="326"/>
      <c r="F22" s="31"/>
      <c r="G22" s="31"/>
      <c r="H22" s="558"/>
      <c r="I22" s="31"/>
      <c r="J22" s="546"/>
      <c r="K22" s="80"/>
      <c r="L22" s="32"/>
      <c r="M22" s="373">
        <v>0</v>
      </c>
      <c r="N22" s="374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1"/>
      <c r="G23" s="31"/>
      <c r="H23" s="558"/>
      <c r="I23" s="31"/>
      <c r="J23" s="546"/>
      <c r="K23" s="80"/>
      <c r="L23" s="32"/>
      <c r="M23" s="373">
        <v>0</v>
      </c>
      <c r="N23" s="374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1"/>
      <c r="G24" s="31"/>
      <c r="H24" s="558"/>
      <c r="I24" s="31"/>
      <c r="J24" s="546"/>
      <c r="K24" s="80"/>
      <c r="L24" s="32"/>
      <c r="M24" s="373">
        <v>0</v>
      </c>
      <c r="N24" s="374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1"/>
      <c r="G25" s="31"/>
      <c r="H25" s="558"/>
      <c r="I25" s="31"/>
      <c r="J25" s="546"/>
      <c r="K25" s="80"/>
      <c r="L25" s="32"/>
      <c r="M25" s="373">
        <v>0</v>
      </c>
      <c r="N25" s="374"/>
      <c r="O25" s="343"/>
      <c r="P25" s="347"/>
    </row>
    <row r="26" spans="1:16" ht="31.5">
      <c r="A26" s="10" t="s">
        <v>41</v>
      </c>
      <c r="B26" s="328"/>
      <c r="C26" s="326"/>
      <c r="D26" s="326"/>
      <c r="E26" s="326"/>
      <c r="F26" s="31"/>
      <c r="G26" s="31"/>
      <c r="H26" s="558"/>
      <c r="I26" s="31"/>
      <c r="J26" s="546"/>
      <c r="K26" s="80"/>
      <c r="L26" s="32"/>
      <c r="M26" s="373">
        <v>0</v>
      </c>
      <c r="N26" s="374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1"/>
      <c r="G27" s="31"/>
      <c r="H27" s="558"/>
      <c r="I27" s="31"/>
      <c r="J27" s="546"/>
      <c r="K27" s="80"/>
      <c r="L27" s="32"/>
      <c r="M27" s="373">
        <v>0</v>
      </c>
      <c r="N27" s="374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1"/>
      <c r="G28" s="31"/>
      <c r="H28" s="558"/>
      <c r="I28" s="31"/>
      <c r="J28" s="546"/>
      <c r="K28" s="80"/>
      <c r="L28" s="32"/>
      <c r="M28" s="373">
        <v>0</v>
      </c>
      <c r="N28" s="374"/>
      <c r="O28" s="343"/>
      <c r="P28" s="347"/>
    </row>
    <row r="29" spans="1:16" ht="31.5">
      <c r="A29" s="10" t="s">
        <v>44</v>
      </c>
      <c r="B29" s="328"/>
      <c r="C29" s="326">
        <v>50</v>
      </c>
      <c r="D29" s="326"/>
      <c r="E29" s="326"/>
      <c r="F29" s="31">
        <v>225</v>
      </c>
      <c r="G29" s="31">
        <v>20</v>
      </c>
      <c r="H29" s="558">
        <v>95</v>
      </c>
      <c r="I29" s="31">
        <v>65</v>
      </c>
      <c r="J29" s="546">
        <v>728</v>
      </c>
      <c r="K29" s="80"/>
      <c r="L29" s="32"/>
      <c r="M29" s="373">
        <v>0</v>
      </c>
      <c r="N29" s="374"/>
      <c r="O29" s="343"/>
      <c r="P29" s="347">
        <v>60</v>
      </c>
    </row>
    <row r="30" spans="1:16" ht="15.75">
      <c r="A30" s="10" t="s">
        <v>45</v>
      </c>
      <c r="B30" s="328"/>
      <c r="C30" s="326"/>
      <c r="D30" s="326"/>
      <c r="E30" s="326"/>
      <c r="F30" s="31"/>
      <c r="G30" s="31"/>
      <c r="H30" s="558"/>
      <c r="I30" s="31"/>
      <c r="J30" s="546"/>
      <c r="K30" s="80"/>
      <c r="L30" s="32"/>
      <c r="M30" s="373">
        <v>0</v>
      </c>
      <c r="N30" s="374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1"/>
      <c r="G31" s="31"/>
      <c r="H31" s="558"/>
      <c r="I31" s="31"/>
      <c r="J31" s="546"/>
      <c r="K31" s="80"/>
      <c r="L31" s="32"/>
      <c r="M31" s="373">
        <v>0</v>
      </c>
      <c r="N31" s="374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1"/>
      <c r="G32" s="31"/>
      <c r="H32" s="558"/>
      <c r="I32" s="31"/>
      <c r="J32" s="546"/>
      <c r="K32" s="80"/>
      <c r="L32" s="32"/>
      <c r="M32" s="373">
        <v>0</v>
      </c>
      <c r="N32" s="374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1"/>
      <c r="G33" s="31"/>
      <c r="H33" s="558"/>
      <c r="I33" s="31"/>
      <c r="J33" s="546"/>
      <c r="K33" s="80"/>
      <c r="L33" s="32"/>
      <c r="M33" s="373">
        <v>0</v>
      </c>
      <c r="N33" s="374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1"/>
      <c r="G34" s="31"/>
      <c r="H34" s="558"/>
      <c r="I34" s="31"/>
      <c r="J34" s="546"/>
      <c r="K34" s="80"/>
      <c r="L34" s="32"/>
      <c r="M34" s="373">
        <v>0</v>
      </c>
      <c r="N34" s="374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1"/>
      <c r="G35" s="31"/>
      <c r="H35" s="558"/>
      <c r="I35" s="31"/>
      <c r="J35" s="546"/>
      <c r="K35" s="80"/>
      <c r="L35" s="32"/>
      <c r="M35" s="373">
        <v>0</v>
      </c>
      <c r="N35" s="374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1"/>
      <c r="G36" s="31"/>
      <c r="H36" s="558"/>
      <c r="I36" s="31"/>
      <c r="J36" s="546"/>
      <c r="K36" s="80"/>
      <c r="L36" s="32"/>
      <c r="M36" s="373">
        <v>0</v>
      </c>
      <c r="N36" s="374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1"/>
      <c r="G37" s="31"/>
      <c r="H37" s="558"/>
      <c r="I37" s="31"/>
      <c r="J37" s="546"/>
      <c r="K37" s="80"/>
      <c r="L37" s="32"/>
      <c r="M37" s="373">
        <v>0</v>
      </c>
      <c r="N37" s="374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1"/>
      <c r="G38" s="31"/>
      <c r="H38" s="558"/>
      <c r="I38" s="31"/>
      <c r="J38" s="546"/>
      <c r="K38" s="80"/>
      <c r="L38" s="32"/>
      <c r="M38" s="373">
        <v>0</v>
      </c>
      <c r="N38" s="374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1"/>
      <c r="G39" s="31"/>
      <c r="H39" s="558"/>
      <c r="I39" s="31"/>
      <c r="J39" s="546"/>
      <c r="K39" s="80"/>
      <c r="L39" s="32"/>
      <c r="M39" s="373">
        <v>0</v>
      </c>
      <c r="N39" s="374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1"/>
      <c r="G40" s="31"/>
      <c r="H40" s="558"/>
      <c r="I40" s="31"/>
      <c r="J40" s="546"/>
      <c r="K40" s="80"/>
      <c r="L40" s="32"/>
      <c r="M40" s="373">
        <v>0</v>
      </c>
      <c r="N40" s="374"/>
      <c r="O40" s="343"/>
      <c r="P40" s="347"/>
    </row>
    <row r="41" spans="1:16" s="445" customFormat="1" ht="15.75">
      <c r="A41" s="447" t="s">
        <v>56</v>
      </c>
      <c r="B41" s="324"/>
      <c r="C41" s="322"/>
      <c r="D41" s="322"/>
      <c r="E41" s="322"/>
      <c r="F41" s="115"/>
      <c r="G41" s="115"/>
      <c r="H41" s="558">
        <v>25</v>
      </c>
      <c r="I41" s="115"/>
      <c r="J41" s="546">
        <v>505</v>
      </c>
      <c r="K41" s="547"/>
      <c r="L41" s="116"/>
      <c r="M41" s="342">
        <v>0</v>
      </c>
      <c r="N41" s="351"/>
      <c r="O41" s="336"/>
      <c r="P41" s="365"/>
    </row>
    <row r="42" spans="1:16" ht="15.6" customHeight="1">
      <c r="A42" s="10" t="s">
        <v>57</v>
      </c>
      <c r="B42" s="328"/>
      <c r="C42" s="326"/>
      <c r="D42" s="326"/>
      <c r="E42" s="326"/>
      <c r="F42" s="31"/>
      <c r="G42" s="31"/>
      <c r="H42" s="558"/>
      <c r="I42" s="31"/>
      <c r="J42" s="546"/>
      <c r="K42" s="80"/>
      <c r="L42" s="32"/>
      <c r="M42" s="373">
        <v>0</v>
      </c>
      <c r="N42" s="374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1"/>
      <c r="G43" s="31"/>
      <c r="H43" s="558">
        <v>365</v>
      </c>
      <c r="I43" s="31"/>
      <c r="J43" s="546">
        <v>1225</v>
      </c>
      <c r="K43" s="80"/>
      <c r="L43" s="32"/>
      <c r="M43" s="373">
        <v>0</v>
      </c>
      <c r="N43" s="374"/>
      <c r="O43" s="343"/>
      <c r="P43" s="347">
        <v>40</v>
      </c>
    </row>
    <row r="44" spans="1:16" ht="15.75">
      <c r="A44" s="10" t="s">
        <v>59</v>
      </c>
      <c r="B44" s="328"/>
      <c r="C44" s="326"/>
      <c r="D44" s="326"/>
      <c r="E44" s="326"/>
      <c r="F44" s="31"/>
      <c r="G44" s="31"/>
      <c r="H44" s="558"/>
      <c r="I44" s="31"/>
      <c r="J44" s="546"/>
      <c r="K44" s="80"/>
      <c r="L44" s="32"/>
      <c r="M44" s="373">
        <v>0</v>
      </c>
      <c r="N44" s="374"/>
      <c r="O44" s="343"/>
      <c r="P44" s="347"/>
    </row>
    <row r="45" spans="1:16" ht="15.75">
      <c r="A45" s="10" t="s">
        <v>60</v>
      </c>
      <c r="B45" s="328">
        <v>800</v>
      </c>
      <c r="C45" s="326"/>
      <c r="D45" s="326">
        <v>25</v>
      </c>
      <c r="E45" s="326"/>
      <c r="F45" s="31"/>
      <c r="G45" s="31"/>
      <c r="H45" s="558"/>
      <c r="I45" s="31"/>
      <c r="J45" s="546">
        <v>635</v>
      </c>
      <c r="K45" s="80"/>
      <c r="L45" s="32"/>
      <c r="M45" s="373">
        <v>0</v>
      </c>
      <c r="N45" s="374"/>
      <c r="O45" s="343"/>
      <c r="P45" s="347">
        <v>60</v>
      </c>
    </row>
    <row r="46" spans="1:16" ht="15" customHeight="1">
      <c r="A46" s="10" t="s">
        <v>61</v>
      </c>
      <c r="B46" s="328"/>
      <c r="C46" s="326"/>
      <c r="D46" s="326"/>
      <c r="E46" s="326"/>
      <c r="F46" s="31"/>
      <c r="G46" s="31"/>
      <c r="H46" s="558"/>
      <c r="I46" s="31"/>
      <c r="J46" s="546"/>
      <c r="K46" s="80"/>
      <c r="L46" s="32"/>
      <c r="M46" s="373">
        <v>0</v>
      </c>
      <c r="N46" s="374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1"/>
      <c r="G47" s="31"/>
      <c r="H47" s="558"/>
      <c r="I47" s="31"/>
      <c r="J47" s="546"/>
      <c r="K47" s="80"/>
      <c r="L47" s="32"/>
      <c r="M47" s="373">
        <v>0</v>
      </c>
      <c r="N47" s="374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1"/>
      <c r="G48" s="31"/>
      <c r="H48" s="558"/>
      <c r="I48" s="31"/>
      <c r="J48" s="546"/>
      <c r="K48" s="80"/>
      <c r="L48" s="32"/>
      <c r="M48" s="373">
        <v>0</v>
      </c>
      <c r="N48" s="374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1"/>
      <c r="G49" s="31"/>
      <c r="H49" s="558"/>
      <c r="I49" s="31"/>
      <c r="J49" s="546"/>
      <c r="K49" s="80"/>
      <c r="L49" s="32"/>
      <c r="M49" s="373">
        <v>0</v>
      </c>
      <c r="N49" s="374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1"/>
      <c r="G50" s="31"/>
      <c r="H50" s="558"/>
      <c r="I50" s="31"/>
      <c r="J50" s="546"/>
      <c r="K50" s="80"/>
      <c r="L50" s="32"/>
      <c r="M50" s="373">
        <v>0</v>
      </c>
      <c r="N50" s="374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1"/>
      <c r="G51" s="31"/>
      <c r="H51" s="558"/>
      <c r="I51" s="31"/>
      <c r="J51" s="546"/>
      <c r="K51" s="80"/>
      <c r="L51" s="32"/>
      <c r="M51" s="373">
        <v>0</v>
      </c>
      <c r="N51" s="374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1"/>
      <c r="G52" s="31"/>
      <c r="H52" s="558"/>
      <c r="I52" s="31"/>
      <c r="J52" s="546"/>
      <c r="K52" s="80"/>
      <c r="L52" s="32"/>
      <c r="M52" s="373">
        <v>0</v>
      </c>
      <c r="N52" s="374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1"/>
      <c r="G53" s="31"/>
      <c r="H53" s="558"/>
      <c r="I53" s="31"/>
      <c r="J53" s="546"/>
      <c r="K53" s="80"/>
      <c r="L53" s="32"/>
      <c r="M53" s="373">
        <v>0</v>
      </c>
      <c r="N53" s="374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1"/>
      <c r="G54" s="31"/>
      <c r="H54" s="558"/>
      <c r="I54" s="31"/>
      <c r="J54" s="546"/>
      <c r="K54" s="80"/>
      <c r="L54" s="32"/>
      <c r="M54" s="373">
        <v>0</v>
      </c>
      <c r="N54" s="374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1"/>
      <c r="G55" s="31"/>
      <c r="H55" s="558"/>
      <c r="I55" s="31"/>
      <c r="J55" s="546"/>
      <c r="K55" s="80"/>
      <c r="L55" s="32"/>
      <c r="M55" s="373">
        <v>0</v>
      </c>
      <c r="N55" s="374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1"/>
      <c r="G56" s="31"/>
      <c r="H56" s="558"/>
      <c r="I56" s="31"/>
      <c r="J56" s="546"/>
      <c r="K56" s="80"/>
      <c r="L56" s="32"/>
      <c r="M56" s="373">
        <v>0</v>
      </c>
      <c r="N56" s="374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1"/>
      <c r="G57" s="31"/>
      <c r="H57" s="558"/>
      <c r="I57" s="31"/>
      <c r="J57" s="546"/>
      <c r="K57" s="80"/>
      <c r="L57" s="32"/>
      <c r="M57" s="373">
        <v>0</v>
      </c>
      <c r="N57" s="374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1"/>
      <c r="G58" s="31"/>
      <c r="H58" s="558"/>
      <c r="I58" s="31"/>
      <c r="J58" s="546"/>
      <c r="K58" s="80"/>
      <c r="L58" s="32"/>
      <c r="M58" s="373">
        <v>0</v>
      </c>
      <c r="N58" s="374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1"/>
      <c r="G59" s="31"/>
      <c r="H59" s="558"/>
      <c r="I59" s="31"/>
      <c r="J59" s="546"/>
      <c r="K59" s="80"/>
      <c r="L59" s="32"/>
      <c r="M59" s="373">
        <v>0</v>
      </c>
      <c r="N59" s="374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1"/>
      <c r="G60" s="31"/>
      <c r="H60" s="558"/>
      <c r="I60" s="31"/>
      <c r="J60" s="546"/>
      <c r="K60" s="80"/>
      <c r="L60" s="32"/>
      <c r="M60" s="373">
        <v>0</v>
      </c>
      <c r="N60" s="374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1"/>
      <c r="G61" s="31"/>
      <c r="H61" s="558"/>
      <c r="I61" s="31"/>
      <c r="J61" s="546"/>
      <c r="K61" s="80"/>
      <c r="L61" s="32"/>
      <c r="M61" s="373">
        <v>0</v>
      </c>
      <c r="N61" s="374"/>
      <c r="O61" s="343"/>
      <c r="P61" s="347"/>
    </row>
    <row r="62" spans="1:16" s="545" customFormat="1" ht="15.75">
      <c r="A62" s="536" t="s">
        <v>76</v>
      </c>
      <c r="B62" s="537"/>
      <c r="C62" s="538">
        <v>350</v>
      </c>
      <c r="D62" s="538"/>
      <c r="E62" s="538"/>
      <c r="F62" s="539">
        <v>1350</v>
      </c>
      <c r="G62" s="539">
        <v>342</v>
      </c>
      <c r="H62" s="558">
        <v>380</v>
      </c>
      <c r="I62" s="539">
        <v>420</v>
      </c>
      <c r="J62" s="546">
        <v>1735</v>
      </c>
      <c r="K62" s="540"/>
      <c r="L62" s="541"/>
      <c r="M62" s="542">
        <v>0</v>
      </c>
      <c r="N62" s="543"/>
      <c r="O62" s="460"/>
      <c r="P62" s="544">
        <v>120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31"/>
      <c r="G63" s="31"/>
      <c r="H63" s="558"/>
      <c r="I63" s="31"/>
      <c r="J63" s="546"/>
      <c r="K63" s="80"/>
      <c r="L63" s="32"/>
      <c r="M63" s="373">
        <v>0</v>
      </c>
      <c r="N63" s="374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1"/>
      <c r="G64" s="31"/>
      <c r="H64" s="558"/>
      <c r="I64" s="31"/>
      <c r="J64" s="546"/>
      <c r="K64" s="80"/>
      <c r="L64" s="32"/>
      <c r="M64" s="373">
        <v>0</v>
      </c>
      <c r="N64" s="374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1"/>
      <c r="G65" s="31"/>
      <c r="H65" s="558"/>
      <c r="I65" s="31"/>
      <c r="J65" s="546"/>
      <c r="K65" s="80"/>
      <c r="L65" s="32"/>
      <c r="M65" s="373">
        <v>0</v>
      </c>
      <c r="N65" s="374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1"/>
      <c r="G66" s="31"/>
      <c r="H66" s="558"/>
      <c r="I66" s="31"/>
      <c r="J66" s="546"/>
      <c r="K66" s="80"/>
      <c r="L66" s="32"/>
      <c r="M66" s="373">
        <v>0</v>
      </c>
      <c r="N66" s="374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1"/>
      <c r="G67" s="31"/>
      <c r="H67" s="558"/>
      <c r="I67" s="31"/>
      <c r="J67" s="546"/>
      <c r="K67" s="80"/>
      <c r="L67" s="32"/>
      <c r="M67" s="373">
        <v>0</v>
      </c>
      <c r="N67" s="374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1"/>
      <c r="G68" s="31"/>
      <c r="H68" s="558"/>
      <c r="I68" s="31"/>
      <c r="J68" s="546">
        <v>355</v>
      </c>
      <c r="K68" s="80"/>
      <c r="L68" s="32"/>
      <c r="M68" s="373">
        <v>0</v>
      </c>
      <c r="N68" s="374"/>
      <c r="O68" s="343"/>
      <c r="P68" s="347"/>
    </row>
    <row r="69" spans="1:16" ht="21" customHeight="1">
      <c r="A69" s="10" t="s">
        <v>83</v>
      </c>
      <c r="B69" s="328"/>
      <c r="C69" s="326"/>
      <c r="D69" s="326"/>
      <c r="E69" s="326"/>
      <c r="F69" s="31"/>
      <c r="G69" s="31"/>
      <c r="H69" s="558"/>
      <c r="I69" s="31"/>
      <c r="J69" s="546"/>
      <c r="K69" s="80"/>
      <c r="L69" s="32"/>
      <c r="M69" s="373">
        <v>0</v>
      </c>
      <c r="N69" s="374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1"/>
      <c r="G70" s="31"/>
      <c r="H70" s="558"/>
      <c r="I70" s="31"/>
      <c r="J70" s="546"/>
      <c r="K70" s="80"/>
      <c r="L70" s="32"/>
      <c r="M70" s="373">
        <v>0</v>
      </c>
      <c r="N70" s="374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1"/>
      <c r="G71" s="31"/>
      <c r="H71" s="558"/>
      <c r="I71" s="31"/>
      <c r="J71" s="546">
        <v>910</v>
      </c>
      <c r="K71" s="80"/>
      <c r="L71" s="32"/>
      <c r="M71" s="373">
        <v>0</v>
      </c>
      <c r="N71" s="374"/>
      <c r="O71" s="343"/>
      <c r="P71" s="347"/>
    </row>
    <row r="72" spans="1:16" ht="31.5">
      <c r="A72" s="10" t="s">
        <v>86</v>
      </c>
      <c r="B72" s="328"/>
      <c r="C72" s="326"/>
      <c r="D72" s="326"/>
      <c r="E72" s="326"/>
      <c r="F72" s="31"/>
      <c r="G72" s="31"/>
      <c r="H72" s="558"/>
      <c r="I72" s="31"/>
      <c r="J72" s="546">
        <v>100</v>
      </c>
      <c r="K72" s="80"/>
      <c r="L72" s="32"/>
      <c r="M72" s="373">
        <v>0</v>
      </c>
      <c r="N72" s="374">
        <v>1920</v>
      </c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3"/>
      <c r="G73" s="33"/>
      <c r="H73" s="559"/>
      <c r="I73" s="33"/>
      <c r="J73" s="555"/>
      <c r="K73" s="82"/>
      <c r="L73" s="83"/>
      <c r="M73" s="378">
        <v>0</v>
      </c>
      <c r="N73" s="379">
        <v>55</v>
      </c>
      <c r="O73" s="345"/>
      <c r="P73" s="348"/>
    </row>
    <row r="74" spans="1:16" ht="35.450000000000003" customHeight="1" thickBot="1">
      <c r="A74" s="12" t="s">
        <v>88</v>
      </c>
      <c r="B74" s="48">
        <f>SUM(B11:B73)</f>
        <v>800</v>
      </c>
      <c r="C74" s="24">
        <f t="shared" ref="C74:P74" si="0">SUM(C11:C73)</f>
        <v>400</v>
      </c>
      <c r="D74" s="24">
        <f t="shared" si="0"/>
        <v>25</v>
      </c>
      <c r="E74" s="24">
        <f t="shared" si="0"/>
        <v>0</v>
      </c>
      <c r="F74" s="224">
        <f t="shared" ref="F74:H74" si="1">SUM(F11:F73)</f>
        <v>1575</v>
      </c>
      <c r="G74" s="24">
        <f t="shared" si="0"/>
        <v>362</v>
      </c>
      <c r="H74" s="454">
        <f t="shared" si="1"/>
        <v>990</v>
      </c>
      <c r="I74" s="24">
        <f t="shared" si="0"/>
        <v>485</v>
      </c>
      <c r="J74" s="556">
        <f t="shared" si="0"/>
        <v>7868</v>
      </c>
      <c r="K74" s="87">
        <f t="shared" si="0"/>
        <v>0</v>
      </c>
      <c r="L74" s="88">
        <f t="shared" si="0"/>
        <v>0</v>
      </c>
      <c r="M74" s="89">
        <f t="shared" si="0"/>
        <v>0</v>
      </c>
      <c r="N74" s="24">
        <f t="shared" si="0"/>
        <v>1975</v>
      </c>
      <c r="O74" s="24">
        <f t="shared" si="0"/>
        <v>0</v>
      </c>
      <c r="P74" s="49">
        <f t="shared" si="0"/>
        <v>280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83"/>
      <c r="I75" s="427"/>
      <c r="J75" s="449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84"/>
      <c r="I76" s="420"/>
      <c r="J76" s="450"/>
      <c r="K76" s="420"/>
      <c r="L76" s="420"/>
      <c r="M76" s="420"/>
      <c r="N76" s="420"/>
      <c r="O76" s="420"/>
      <c r="P76" s="425">
        <f>B74+C74+D74+E74+F74+H74+I74+J74+M74+N74+O74+P74</f>
        <v>14398</v>
      </c>
    </row>
    <row r="77" spans="1:16">
      <c r="P77" s="14"/>
    </row>
    <row r="79" spans="1:16">
      <c r="P79" s="14">
        <f>H74+I74+J74+M74+N74+O74+P74</f>
        <v>11598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60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11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7" t="s">
        <v>26</v>
      </c>
      <c r="B11" s="326"/>
      <c r="C11" s="326"/>
      <c r="D11" s="326"/>
      <c r="E11" s="326"/>
      <c r="F11" s="322"/>
      <c r="G11" s="322"/>
      <c r="H11" s="322"/>
      <c r="I11" s="322"/>
      <c r="J11" s="350">
        <v>100</v>
      </c>
      <c r="K11" s="355"/>
      <c r="L11" s="337"/>
      <c r="M11" s="341">
        <f>K11+L11</f>
        <v>0</v>
      </c>
      <c r="N11" s="351"/>
      <c r="O11" s="336"/>
      <c r="P11" s="363">
        <v>85</v>
      </c>
    </row>
    <row r="12" spans="1:16" ht="15.75">
      <c r="A12" s="58" t="s">
        <v>27</v>
      </c>
      <c r="B12" s="326"/>
      <c r="C12" s="326"/>
      <c r="D12" s="326"/>
      <c r="E12" s="326"/>
      <c r="F12" s="322"/>
      <c r="G12" s="322"/>
      <c r="H12" s="322"/>
      <c r="I12" s="322"/>
      <c r="J12" s="350"/>
      <c r="K12" s="354"/>
      <c r="L12" s="336"/>
      <c r="M12" s="342">
        <f t="shared" ref="M12:M73" si="0">K12+L12</f>
        <v>0</v>
      </c>
      <c r="N12" s="351"/>
      <c r="O12" s="336"/>
      <c r="P12" s="362"/>
    </row>
    <row r="13" spans="1:16" ht="15.75">
      <c r="A13" s="58" t="s">
        <v>28</v>
      </c>
      <c r="B13" s="326"/>
      <c r="C13" s="326"/>
      <c r="D13" s="326"/>
      <c r="E13" s="326"/>
      <c r="F13" s="322"/>
      <c r="G13" s="322"/>
      <c r="H13" s="322"/>
      <c r="I13" s="322"/>
      <c r="J13" s="350"/>
      <c r="K13" s="354"/>
      <c r="L13" s="336"/>
      <c r="M13" s="342">
        <f t="shared" si="0"/>
        <v>0</v>
      </c>
      <c r="N13" s="351"/>
      <c r="O13" s="336"/>
      <c r="P13" s="362"/>
    </row>
    <row r="14" spans="1:16" ht="15.75">
      <c r="A14" s="58" t="s">
        <v>29</v>
      </c>
      <c r="B14" s="326"/>
      <c r="C14" s="326"/>
      <c r="D14" s="326"/>
      <c r="E14" s="326"/>
      <c r="F14" s="322"/>
      <c r="G14" s="322"/>
      <c r="H14" s="322"/>
      <c r="I14" s="322"/>
      <c r="J14" s="350"/>
      <c r="K14" s="354"/>
      <c r="L14" s="336"/>
      <c r="M14" s="342">
        <f t="shared" si="0"/>
        <v>0</v>
      </c>
      <c r="N14" s="351"/>
      <c r="O14" s="336"/>
      <c r="P14" s="362"/>
    </row>
    <row r="15" spans="1:16" ht="15.75">
      <c r="A15" s="58" t="s">
        <v>30</v>
      </c>
      <c r="B15" s="326"/>
      <c r="C15" s="326"/>
      <c r="D15" s="326"/>
      <c r="E15" s="326"/>
      <c r="F15" s="322"/>
      <c r="G15" s="322"/>
      <c r="H15" s="322"/>
      <c r="I15" s="322"/>
      <c r="J15" s="350"/>
      <c r="K15" s="354"/>
      <c r="L15" s="336"/>
      <c r="M15" s="342">
        <f t="shared" si="0"/>
        <v>0</v>
      </c>
      <c r="N15" s="351"/>
      <c r="O15" s="336"/>
      <c r="P15" s="362"/>
    </row>
    <row r="16" spans="1:16" ht="15.75">
      <c r="A16" s="58" t="s">
        <v>31</v>
      </c>
      <c r="B16" s="326"/>
      <c r="C16" s="326"/>
      <c r="D16" s="326"/>
      <c r="E16" s="326"/>
      <c r="F16" s="322"/>
      <c r="G16" s="322"/>
      <c r="H16" s="322"/>
      <c r="I16" s="322"/>
      <c r="J16" s="350"/>
      <c r="K16" s="354"/>
      <c r="L16" s="336"/>
      <c r="M16" s="342">
        <f t="shared" si="0"/>
        <v>0</v>
      </c>
      <c r="N16" s="351"/>
      <c r="O16" s="336"/>
      <c r="P16" s="362"/>
    </row>
    <row r="17" spans="1:16" ht="19.899999999999999" customHeight="1">
      <c r="A17" s="58" t="s">
        <v>32</v>
      </c>
      <c r="B17" s="326"/>
      <c r="C17" s="326"/>
      <c r="D17" s="326"/>
      <c r="E17" s="326"/>
      <c r="F17" s="322"/>
      <c r="G17" s="322"/>
      <c r="H17" s="322"/>
      <c r="I17" s="322"/>
      <c r="J17" s="350"/>
      <c r="K17" s="354"/>
      <c r="L17" s="336"/>
      <c r="M17" s="342">
        <f t="shared" si="0"/>
        <v>0</v>
      </c>
      <c r="N17" s="351"/>
      <c r="O17" s="336"/>
      <c r="P17" s="362"/>
    </row>
    <row r="18" spans="1:16" ht="31.9" customHeight="1">
      <c r="A18" s="58" t="s">
        <v>33</v>
      </c>
      <c r="B18" s="326"/>
      <c r="C18" s="326"/>
      <c r="D18" s="326"/>
      <c r="E18" s="326"/>
      <c r="F18" s="322"/>
      <c r="G18" s="322"/>
      <c r="H18" s="322"/>
      <c r="I18" s="322"/>
      <c r="J18" s="350"/>
      <c r="K18" s="354"/>
      <c r="L18" s="336"/>
      <c r="M18" s="342">
        <f t="shared" si="0"/>
        <v>0</v>
      </c>
      <c r="N18" s="351"/>
      <c r="O18" s="336"/>
      <c r="P18" s="362"/>
    </row>
    <row r="19" spans="1:16" ht="15.75">
      <c r="A19" s="58" t="s">
        <v>34</v>
      </c>
      <c r="B19" s="326"/>
      <c r="C19" s="326"/>
      <c r="D19" s="326"/>
      <c r="E19" s="326"/>
      <c r="F19" s="322"/>
      <c r="G19" s="322"/>
      <c r="H19" s="322"/>
      <c r="I19" s="322"/>
      <c r="J19" s="350"/>
      <c r="K19" s="354"/>
      <c r="L19" s="336"/>
      <c r="M19" s="342">
        <f t="shared" si="0"/>
        <v>0</v>
      </c>
      <c r="N19" s="351"/>
      <c r="O19" s="336"/>
      <c r="P19" s="362"/>
    </row>
    <row r="20" spans="1:16" ht="15.75">
      <c r="A20" s="58" t="s">
        <v>35</v>
      </c>
      <c r="B20" s="326"/>
      <c r="C20" s="326"/>
      <c r="D20" s="326"/>
      <c r="E20" s="326"/>
      <c r="F20" s="322"/>
      <c r="G20" s="322"/>
      <c r="H20" s="322"/>
      <c r="I20" s="322">
        <v>100</v>
      </c>
      <c r="J20" s="350">
        <v>350</v>
      </c>
      <c r="K20" s="354"/>
      <c r="L20" s="336"/>
      <c r="M20" s="342">
        <f t="shared" si="0"/>
        <v>0</v>
      </c>
      <c r="N20" s="351"/>
      <c r="O20" s="336"/>
      <c r="P20" s="364">
        <v>2050</v>
      </c>
    </row>
    <row r="21" spans="1:16" ht="16.149999999999999" customHeight="1">
      <c r="A21" s="58" t="s">
        <v>36</v>
      </c>
      <c r="B21" s="326"/>
      <c r="C21" s="326"/>
      <c r="D21" s="326"/>
      <c r="E21" s="326"/>
      <c r="F21" s="322"/>
      <c r="G21" s="322"/>
      <c r="H21" s="322"/>
      <c r="I21" s="322"/>
      <c r="J21" s="350"/>
      <c r="K21" s="354"/>
      <c r="L21" s="336"/>
      <c r="M21" s="342">
        <f t="shared" si="0"/>
        <v>0</v>
      </c>
      <c r="N21" s="351"/>
      <c r="O21" s="336"/>
      <c r="P21" s="362"/>
    </row>
    <row r="22" spans="1:16" ht="16.149999999999999" customHeight="1">
      <c r="A22" s="58" t="s">
        <v>37</v>
      </c>
      <c r="B22" s="326"/>
      <c r="C22" s="326"/>
      <c r="D22" s="326"/>
      <c r="E22" s="326"/>
      <c r="F22" s="322"/>
      <c r="G22" s="322"/>
      <c r="H22" s="322"/>
      <c r="I22" s="322"/>
      <c r="J22" s="350"/>
      <c r="K22" s="354"/>
      <c r="L22" s="336"/>
      <c r="M22" s="342">
        <f t="shared" si="0"/>
        <v>0</v>
      </c>
      <c r="N22" s="351"/>
      <c r="O22" s="336"/>
      <c r="P22" s="362"/>
    </row>
    <row r="23" spans="1:16" ht="19.149999999999999" customHeight="1">
      <c r="A23" s="58" t="s">
        <v>38</v>
      </c>
      <c r="B23" s="326"/>
      <c r="C23" s="326"/>
      <c r="D23" s="326"/>
      <c r="E23" s="326"/>
      <c r="F23" s="322"/>
      <c r="G23" s="322"/>
      <c r="H23" s="322"/>
      <c r="I23" s="322"/>
      <c r="J23" s="350"/>
      <c r="K23" s="354"/>
      <c r="L23" s="336"/>
      <c r="M23" s="342">
        <f t="shared" si="0"/>
        <v>0</v>
      </c>
      <c r="N23" s="351"/>
      <c r="O23" s="336"/>
      <c r="P23" s="362"/>
    </row>
    <row r="24" spans="1:16" ht="15.75">
      <c r="A24" s="58" t="s">
        <v>39</v>
      </c>
      <c r="B24" s="326"/>
      <c r="C24" s="326"/>
      <c r="D24" s="326"/>
      <c r="E24" s="326"/>
      <c r="F24" s="322"/>
      <c r="G24" s="322"/>
      <c r="H24" s="322"/>
      <c r="I24" s="322"/>
      <c r="J24" s="350"/>
      <c r="K24" s="354"/>
      <c r="L24" s="336"/>
      <c r="M24" s="342">
        <f t="shared" si="0"/>
        <v>0</v>
      </c>
      <c r="N24" s="351"/>
      <c r="O24" s="336"/>
      <c r="P24" s="362"/>
    </row>
    <row r="25" spans="1:16" ht="15.75">
      <c r="A25" s="58" t="s">
        <v>40</v>
      </c>
      <c r="B25" s="326"/>
      <c r="C25" s="326"/>
      <c r="D25" s="326"/>
      <c r="E25" s="326"/>
      <c r="F25" s="322"/>
      <c r="G25" s="322"/>
      <c r="H25" s="322">
        <v>288</v>
      </c>
      <c r="I25" s="322">
        <v>250</v>
      </c>
      <c r="J25" s="350">
        <v>100</v>
      </c>
      <c r="K25" s="354"/>
      <c r="L25" s="336"/>
      <c r="M25" s="342">
        <f t="shared" si="0"/>
        <v>0</v>
      </c>
      <c r="N25" s="351"/>
      <c r="O25" s="336"/>
      <c r="P25" s="364">
        <v>414</v>
      </c>
    </row>
    <row r="26" spans="1:16" ht="31.5">
      <c r="A26" s="58" t="s">
        <v>41</v>
      </c>
      <c r="B26" s="326"/>
      <c r="C26" s="326"/>
      <c r="D26" s="326"/>
      <c r="E26" s="326"/>
      <c r="F26" s="322"/>
      <c r="G26" s="322"/>
      <c r="H26" s="322"/>
      <c r="I26" s="322"/>
      <c r="J26" s="350"/>
      <c r="K26" s="354"/>
      <c r="L26" s="336"/>
      <c r="M26" s="342">
        <f t="shared" si="0"/>
        <v>0</v>
      </c>
      <c r="N26" s="351"/>
      <c r="O26" s="336"/>
      <c r="P26" s="362"/>
    </row>
    <row r="27" spans="1:16" ht="24" customHeight="1">
      <c r="A27" s="58" t="s">
        <v>42</v>
      </c>
      <c r="B27" s="326"/>
      <c r="C27" s="326"/>
      <c r="D27" s="326"/>
      <c r="E27" s="326"/>
      <c r="F27" s="322"/>
      <c r="G27" s="322"/>
      <c r="H27" s="322"/>
      <c r="I27" s="322"/>
      <c r="J27" s="350"/>
      <c r="K27" s="354"/>
      <c r="L27" s="336"/>
      <c r="M27" s="342">
        <f t="shared" si="0"/>
        <v>0</v>
      </c>
      <c r="N27" s="351"/>
      <c r="O27" s="336"/>
      <c r="P27" s="362"/>
    </row>
    <row r="28" spans="1:16" ht="15.75">
      <c r="A28" s="58" t="s">
        <v>43</v>
      </c>
      <c r="B28" s="326"/>
      <c r="C28" s="326"/>
      <c r="D28" s="326"/>
      <c r="E28" s="326"/>
      <c r="F28" s="322"/>
      <c r="G28" s="322"/>
      <c r="H28" s="322"/>
      <c r="I28" s="322"/>
      <c r="J28" s="350"/>
      <c r="K28" s="354"/>
      <c r="L28" s="336"/>
      <c r="M28" s="342">
        <f t="shared" si="0"/>
        <v>0</v>
      </c>
      <c r="N28" s="351"/>
      <c r="O28" s="336"/>
      <c r="P28" s="362"/>
    </row>
    <row r="29" spans="1:16" ht="31.5">
      <c r="A29" s="58" t="s">
        <v>44</v>
      </c>
      <c r="B29" s="326"/>
      <c r="C29" s="326"/>
      <c r="D29" s="326"/>
      <c r="E29" s="326"/>
      <c r="F29" s="322"/>
      <c r="G29" s="322"/>
      <c r="H29" s="322"/>
      <c r="I29" s="322"/>
      <c r="J29" s="350"/>
      <c r="K29" s="354"/>
      <c r="L29" s="336"/>
      <c r="M29" s="342">
        <f t="shared" si="0"/>
        <v>0</v>
      </c>
      <c r="N29" s="351"/>
      <c r="O29" s="336"/>
      <c r="P29" s="362"/>
    </row>
    <row r="30" spans="1:16" ht="15.75">
      <c r="A30" s="58" t="s">
        <v>45</v>
      </c>
      <c r="B30" s="326"/>
      <c r="C30" s="326"/>
      <c r="D30" s="326"/>
      <c r="E30" s="326"/>
      <c r="F30" s="322"/>
      <c r="G30" s="322"/>
      <c r="H30" s="322"/>
      <c r="I30" s="322"/>
      <c r="J30" s="350">
        <v>50</v>
      </c>
      <c r="K30" s="354"/>
      <c r="L30" s="336"/>
      <c r="M30" s="342">
        <f t="shared" si="0"/>
        <v>0</v>
      </c>
      <c r="N30" s="351"/>
      <c r="O30" s="336"/>
      <c r="P30" s="362">
        <v>913</v>
      </c>
    </row>
    <row r="31" spans="1:16" ht="19.899999999999999" customHeight="1">
      <c r="A31" s="58" t="s">
        <v>46</v>
      </c>
      <c r="B31" s="326"/>
      <c r="C31" s="326"/>
      <c r="D31" s="326"/>
      <c r="E31" s="326"/>
      <c r="F31" s="322"/>
      <c r="G31" s="322"/>
      <c r="H31" s="322"/>
      <c r="I31" s="322"/>
      <c r="J31" s="350"/>
      <c r="K31" s="354"/>
      <c r="L31" s="336"/>
      <c r="M31" s="342">
        <f t="shared" si="0"/>
        <v>0</v>
      </c>
      <c r="N31" s="351"/>
      <c r="O31" s="336"/>
      <c r="P31" s="362"/>
    </row>
    <row r="32" spans="1:16" ht="15.75">
      <c r="A32" s="58" t="s">
        <v>47</v>
      </c>
      <c r="B32" s="326"/>
      <c r="C32" s="326"/>
      <c r="D32" s="326"/>
      <c r="E32" s="326"/>
      <c r="F32" s="322"/>
      <c r="G32" s="322"/>
      <c r="H32" s="322"/>
      <c r="I32" s="322"/>
      <c r="J32" s="350"/>
      <c r="K32" s="354"/>
      <c r="L32" s="336"/>
      <c r="M32" s="342">
        <f t="shared" si="0"/>
        <v>0</v>
      </c>
      <c r="N32" s="351"/>
      <c r="O32" s="336"/>
      <c r="P32" s="362"/>
    </row>
    <row r="33" spans="1:16" ht="18.600000000000001" customHeight="1">
      <c r="A33" s="58" t="s">
        <v>48</v>
      </c>
      <c r="B33" s="326"/>
      <c r="C33" s="326"/>
      <c r="D33" s="326"/>
      <c r="E33" s="326"/>
      <c r="F33" s="322"/>
      <c r="G33" s="322"/>
      <c r="H33" s="322"/>
      <c r="I33" s="322"/>
      <c r="J33" s="350"/>
      <c r="K33" s="354"/>
      <c r="L33" s="336"/>
      <c r="M33" s="342">
        <f t="shared" si="0"/>
        <v>0</v>
      </c>
      <c r="N33" s="351"/>
      <c r="O33" s="336"/>
      <c r="P33" s="362"/>
    </row>
    <row r="34" spans="1:16" ht="16.149999999999999" customHeight="1">
      <c r="A34" s="58" t="s">
        <v>49</v>
      </c>
      <c r="B34" s="326"/>
      <c r="C34" s="326"/>
      <c r="D34" s="326"/>
      <c r="E34" s="326"/>
      <c r="F34" s="322"/>
      <c r="G34" s="322"/>
      <c r="H34" s="322"/>
      <c r="I34" s="322"/>
      <c r="J34" s="350"/>
      <c r="K34" s="354"/>
      <c r="L34" s="336"/>
      <c r="M34" s="342">
        <f t="shared" si="0"/>
        <v>0</v>
      </c>
      <c r="N34" s="351"/>
      <c r="O34" s="336"/>
      <c r="P34" s="362"/>
    </row>
    <row r="35" spans="1:16" ht="15.75">
      <c r="A35" s="58" t="s">
        <v>50</v>
      </c>
      <c r="B35" s="326"/>
      <c r="C35" s="326"/>
      <c r="D35" s="326"/>
      <c r="E35" s="326"/>
      <c r="F35" s="322"/>
      <c r="G35" s="322"/>
      <c r="H35" s="322"/>
      <c r="I35" s="322"/>
      <c r="J35" s="350"/>
      <c r="K35" s="354"/>
      <c r="L35" s="336"/>
      <c r="M35" s="342">
        <f t="shared" si="0"/>
        <v>0</v>
      </c>
      <c r="N35" s="351"/>
      <c r="O35" s="336"/>
      <c r="P35" s="362"/>
    </row>
    <row r="36" spans="1:16" ht="15.75">
      <c r="A36" s="58" t="s">
        <v>51</v>
      </c>
      <c r="B36" s="326"/>
      <c r="C36" s="326"/>
      <c r="D36" s="326"/>
      <c r="E36" s="326"/>
      <c r="F36" s="322"/>
      <c r="G36" s="322"/>
      <c r="H36" s="322"/>
      <c r="I36" s="322"/>
      <c r="J36" s="350"/>
      <c r="K36" s="354"/>
      <c r="L36" s="336"/>
      <c r="M36" s="342">
        <f t="shared" si="0"/>
        <v>0</v>
      </c>
      <c r="N36" s="351"/>
      <c r="O36" s="336"/>
      <c r="P36" s="362"/>
    </row>
    <row r="37" spans="1:16" ht="19.899999999999999" customHeight="1">
      <c r="A37" s="58" t="s">
        <v>52</v>
      </c>
      <c r="B37" s="326"/>
      <c r="C37" s="326"/>
      <c r="D37" s="326"/>
      <c r="E37" s="326"/>
      <c r="F37" s="322"/>
      <c r="G37" s="322"/>
      <c r="H37" s="322"/>
      <c r="I37" s="322"/>
      <c r="J37" s="350"/>
      <c r="K37" s="354"/>
      <c r="L37" s="336"/>
      <c r="M37" s="342">
        <f t="shared" si="0"/>
        <v>0</v>
      </c>
      <c r="N37" s="351"/>
      <c r="O37" s="336"/>
      <c r="P37" s="362"/>
    </row>
    <row r="38" spans="1:16" ht="15.75">
      <c r="A38" s="58" t="s">
        <v>53</v>
      </c>
      <c r="B38" s="326"/>
      <c r="C38" s="326"/>
      <c r="D38" s="326"/>
      <c r="E38" s="326"/>
      <c r="F38" s="322"/>
      <c r="G38" s="322"/>
      <c r="H38" s="322"/>
      <c r="I38" s="322"/>
      <c r="J38" s="350"/>
      <c r="K38" s="354"/>
      <c r="L38" s="336"/>
      <c r="M38" s="342">
        <f t="shared" si="0"/>
        <v>0</v>
      </c>
      <c r="N38" s="351"/>
      <c r="O38" s="336"/>
      <c r="P38" s="362"/>
    </row>
    <row r="39" spans="1:16" ht="31.5">
      <c r="A39" s="58" t="s">
        <v>54</v>
      </c>
      <c r="B39" s="326"/>
      <c r="C39" s="326"/>
      <c r="D39" s="326"/>
      <c r="E39" s="326"/>
      <c r="F39" s="322"/>
      <c r="G39" s="322"/>
      <c r="H39" s="322"/>
      <c r="I39" s="322"/>
      <c r="J39" s="350"/>
      <c r="K39" s="354"/>
      <c r="L39" s="336"/>
      <c r="M39" s="342">
        <f t="shared" si="0"/>
        <v>0</v>
      </c>
      <c r="N39" s="351"/>
      <c r="O39" s="336"/>
      <c r="P39" s="362"/>
    </row>
    <row r="40" spans="1:16" ht="15.75">
      <c r="A40" s="58" t="s">
        <v>55</v>
      </c>
      <c r="B40" s="326"/>
      <c r="C40" s="326"/>
      <c r="D40" s="326"/>
      <c r="E40" s="326"/>
      <c r="F40" s="322"/>
      <c r="G40" s="322"/>
      <c r="H40" s="322"/>
      <c r="I40" s="322"/>
      <c r="J40" s="350"/>
      <c r="K40" s="354"/>
      <c r="L40" s="336"/>
      <c r="M40" s="342">
        <f t="shared" si="0"/>
        <v>0</v>
      </c>
      <c r="N40" s="351"/>
      <c r="O40" s="336"/>
      <c r="P40" s="362"/>
    </row>
    <row r="41" spans="1:16" ht="15.75">
      <c r="A41" s="58" t="s">
        <v>56</v>
      </c>
      <c r="B41" s="326"/>
      <c r="C41" s="326"/>
      <c r="D41" s="326"/>
      <c r="E41" s="326"/>
      <c r="F41" s="322"/>
      <c r="G41" s="322"/>
      <c r="H41" s="322"/>
      <c r="I41" s="322"/>
      <c r="J41" s="350">
        <v>100</v>
      </c>
      <c r="K41" s="354"/>
      <c r="L41" s="336"/>
      <c r="M41" s="342">
        <f t="shared" si="0"/>
        <v>0</v>
      </c>
      <c r="N41" s="351"/>
      <c r="O41" s="336"/>
      <c r="P41" s="362">
        <v>372</v>
      </c>
    </row>
    <row r="42" spans="1:16" ht="15.6" customHeight="1">
      <c r="A42" s="58" t="s">
        <v>57</v>
      </c>
      <c r="B42" s="326"/>
      <c r="C42" s="326"/>
      <c r="D42" s="326"/>
      <c r="E42" s="326"/>
      <c r="F42" s="322"/>
      <c r="G42" s="322"/>
      <c r="H42" s="322"/>
      <c r="I42" s="322"/>
      <c r="J42" s="350"/>
      <c r="K42" s="354"/>
      <c r="L42" s="336"/>
      <c r="M42" s="342">
        <f t="shared" si="0"/>
        <v>0</v>
      </c>
      <c r="N42" s="351"/>
      <c r="O42" s="336"/>
      <c r="P42" s="362">
        <v>0</v>
      </c>
    </row>
    <row r="43" spans="1:16" ht="15.75">
      <c r="A43" s="58" t="s">
        <v>58</v>
      </c>
      <c r="B43" s="326"/>
      <c r="C43" s="326"/>
      <c r="D43" s="326"/>
      <c r="E43" s="326"/>
      <c r="F43" s="322"/>
      <c r="G43" s="322"/>
      <c r="H43" s="322"/>
      <c r="I43" s="322"/>
      <c r="J43" s="350">
        <v>500</v>
      </c>
      <c r="K43" s="354"/>
      <c r="L43" s="336"/>
      <c r="M43" s="342">
        <f t="shared" si="0"/>
        <v>0</v>
      </c>
      <c r="N43" s="351"/>
      <c r="O43" s="336"/>
      <c r="P43" s="364">
        <v>5042</v>
      </c>
    </row>
    <row r="44" spans="1:16" ht="15.75">
      <c r="A44" s="58" t="s">
        <v>59</v>
      </c>
      <c r="B44" s="338">
        <v>300</v>
      </c>
      <c r="C44" s="326"/>
      <c r="D44" s="326">
        <v>20</v>
      </c>
      <c r="E44" s="326"/>
      <c r="F44" s="322"/>
      <c r="G44" s="322"/>
      <c r="H44" s="322"/>
      <c r="I44" s="322"/>
      <c r="J44" s="350">
        <v>50</v>
      </c>
      <c r="K44" s="354"/>
      <c r="L44" s="336"/>
      <c r="M44" s="342">
        <f t="shared" si="0"/>
        <v>0</v>
      </c>
      <c r="N44" s="351"/>
      <c r="O44" s="336"/>
      <c r="P44" s="364">
        <v>1930</v>
      </c>
    </row>
    <row r="45" spans="1:16" ht="15.75">
      <c r="A45" s="58" t="s">
        <v>60</v>
      </c>
      <c r="B45" s="338">
        <v>3951</v>
      </c>
      <c r="C45" s="326"/>
      <c r="D45" s="326">
        <v>4</v>
      </c>
      <c r="E45" s="326"/>
      <c r="F45" s="322"/>
      <c r="G45" s="322"/>
      <c r="H45" s="322"/>
      <c r="I45" s="322"/>
      <c r="J45" s="350">
        <v>600</v>
      </c>
      <c r="K45" s="354"/>
      <c r="L45" s="336"/>
      <c r="M45" s="342">
        <f t="shared" si="0"/>
        <v>0</v>
      </c>
      <c r="N45" s="351"/>
      <c r="O45" s="336"/>
      <c r="P45" s="364">
        <v>4429</v>
      </c>
    </row>
    <row r="46" spans="1:16" ht="15" customHeight="1">
      <c r="A46" s="58" t="s">
        <v>61</v>
      </c>
      <c r="B46" s="326"/>
      <c r="C46" s="326"/>
      <c r="D46" s="326"/>
      <c r="E46" s="326"/>
      <c r="F46" s="322"/>
      <c r="G46" s="322"/>
      <c r="H46" s="322"/>
      <c r="I46" s="322"/>
      <c r="J46" s="350"/>
      <c r="K46" s="354"/>
      <c r="L46" s="336"/>
      <c r="M46" s="342">
        <f t="shared" si="0"/>
        <v>0</v>
      </c>
      <c r="N46" s="351"/>
      <c r="O46" s="336"/>
      <c r="P46" s="362"/>
    </row>
    <row r="47" spans="1:16" ht="18" customHeight="1">
      <c r="A47" s="58" t="s">
        <v>62</v>
      </c>
      <c r="B47" s="326"/>
      <c r="C47" s="326"/>
      <c r="D47" s="326"/>
      <c r="E47" s="326"/>
      <c r="F47" s="322"/>
      <c r="G47" s="322"/>
      <c r="H47" s="322"/>
      <c r="I47" s="322"/>
      <c r="J47" s="350"/>
      <c r="K47" s="354"/>
      <c r="L47" s="336"/>
      <c r="M47" s="342">
        <f t="shared" si="0"/>
        <v>0</v>
      </c>
      <c r="N47" s="351"/>
      <c r="O47" s="336"/>
      <c r="P47" s="362"/>
    </row>
    <row r="48" spans="1:16" ht="18.600000000000001" customHeight="1">
      <c r="A48" s="58" t="s">
        <v>63</v>
      </c>
      <c r="B48" s="326"/>
      <c r="C48" s="326"/>
      <c r="D48" s="326"/>
      <c r="E48" s="326"/>
      <c r="F48" s="322"/>
      <c r="G48" s="322"/>
      <c r="H48" s="322"/>
      <c r="I48" s="322"/>
      <c r="J48" s="350"/>
      <c r="K48" s="354"/>
      <c r="L48" s="336"/>
      <c r="M48" s="342">
        <f t="shared" si="0"/>
        <v>0</v>
      </c>
      <c r="N48" s="351"/>
      <c r="O48" s="336"/>
      <c r="P48" s="362"/>
    </row>
    <row r="49" spans="1:16" ht="39" customHeight="1">
      <c r="A49" s="58" t="s">
        <v>92</v>
      </c>
      <c r="B49" s="326"/>
      <c r="C49" s="326"/>
      <c r="D49" s="326"/>
      <c r="E49" s="326"/>
      <c r="F49" s="322"/>
      <c r="G49" s="322"/>
      <c r="H49" s="322"/>
      <c r="I49" s="322"/>
      <c r="J49" s="350"/>
      <c r="K49" s="354"/>
      <c r="L49" s="336"/>
      <c r="M49" s="342">
        <f t="shared" si="0"/>
        <v>0</v>
      </c>
      <c r="N49" s="351"/>
      <c r="O49" s="336"/>
      <c r="P49" s="362"/>
    </row>
    <row r="50" spans="1:16" ht="19.899999999999999" customHeight="1">
      <c r="A50" s="58" t="s">
        <v>64</v>
      </c>
      <c r="B50" s="326"/>
      <c r="C50" s="326"/>
      <c r="D50" s="326"/>
      <c r="E50" s="326"/>
      <c r="F50" s="322"/>
      <c r="G50" s="322"/>
      <c r="H50" s="322"/>
      <c r="I50" s="322"/>
      <c r="J50" s="350"/>
      <c r="K50" s="354"/>
      <c r="L50" s="336"/>
      <c r="M50" s="342">
        <f t="shared" si="0"/>
        <v>0</v>
      </c>
      <c r="N50" s="351"/>
      <c r="O50" s="336"/>
      <c r="P50" s="362"/>
    </row>
    <row r="51" spans="1:16" ht="19.899999999999999" customHeight="1">
      <c r="A51" s="58" t="s">
        <v>65</v>
      </c>
      <c r="B51" s="326"/>
      <c r="C51" s="326"/>
      <c r="D51" s="326"/>
      <c r="E51" s="326"/>
      <c r="F51" s="322"/>
      <c r="G51" s="322"/>
      <c r="H51" s="322"/>
      <c r="I51" s="322"/>
      <c r="J51" s="350"/>
      <c r="K51" s="354"/>
      <c r="L51" s="336"/>
      <c r="M51" s="342">
        <f t="shared" si="0"/>
        <v>0</v>
      </c>
      <c r="N51" s="351"/>
      <c r="O51" s="336"/>
      <c r="P51" s="362"/>
    </row>
    <row r="52" spans="1:16" ht="15.75">
      <c r="A52" s="58" t="s">
        <v>66</v>
      </c>
      <c r="B52" s="326"/>
      <c r="C52" s="326"/>
      <c r="D52" s="326"/>
      <c r="E52" s="326"/>
      <c r="F52" s="322"/>
      <c r="G52" s="322"/>
      <c r="H52" s="322"/>
      <c r="I52" s="322"/>
      <c r="J52" s="350"/>
      <c r="K52" s="354"/>
      <c r="L52" s="336"/>
      <c r="M52" s="342">
        <f t="shared" si="0"/>
        <v>0</v>
      </c>
      <c r="N52" s="351"/>
      <c r="O52" s="336"/>
      <c r="P52" s="362"/>
    </row>
    <row r="53" spans="1:16" ht="15.75">
      <c r="A53" s="58" t="s">
        <v>67</v>
      </c>
      <c r="B53" s="326"/>
      <c r="C53" s="326"/>
      <c r="D53" s="326"/>
      <c r="E53" s="326"/>
      <c r="F53" s="322"/>
      <c r="G53" s="322"/>
      <c r="H53" s="322"/>
      <c r="I53" s="322"/>
      <c r="J53" s="350"/>
      <c r="K53" s="354"/>
      <c r="L53" s="336"/>
      <c r="M53" s="342">
        <f t="shared" si="0"/>
        <v>0</v>
      </c>
      <c r="N53" s="351"/>
      <c r="O53" s="336"/>
      <c r="P53" s="362"/>
    </row>
    <row r="54" spans="1:16" ht="15.75">
      <c r="A54" s="58" t="s">
        <v>68</v>
      </c>
      <c r="B54" s="326"/>
      <c r="C54" s="326"/>
      <c r="D54" s="326"/>
      <c r="E54" s="326"/>
      <c r="F54" s="322"/>
      <c r="G54" s="322"/>
      <c r="H54" s="322"/>
      <c r="I54" s="322"/>
      <c r="J54" s="350"/>
      <c r="K54" s="354"/>
      <c r="L54" s="336"/>
      <c r="M54" s="342">
        <f t="shared" si="0"/>
        <v>0</v>
      </c>
      <c r="N54" s="351"/>
      <c r="O54" s="336"/>
      <c r="P54" s="362"/>
    </row>
    <row r="55" spans="1:16" ht="31.5">
      <c r="A55" s="58" t="s">
        <v>69</v>
      </c>
      <c r="B55" s="326"/>
      <c r="C55" s="326"/>
      <c r="D55" s="326"/>
      <c r="E55" s="326"/>
      <c r="F55" s="322"/>
      <c r="G55" s="322"/>
      <c r="H55" s="322"/>
      <c r="I55" s="322"/>
      <c r="J55" s="350"/>
      <c r="K55" s="354"/>
      <c r="L55" s="336"/>
      <c r="M55" s="342">
        <f t="shared" si="0"/>
        <v>0</v>
      </c>
      <c r="N55" s="351"/>
      <c r="O55" s="336"/>
      <c r="P55" s="362"/>
    </row>
    <row r="56" spans="1:16" ht="15.75">
      <c r="A56" s="58" t="s">
        <v>70</v>
      </c>
      <c r="B56" s="326"/>
      <c r="C56" s="326"/>
      <c r="D56" s="326"/>
      <c r="E56" s="326"/>
      <c r="F56" s="322"/>
      <c r="G56" s="322"/>
      <c r="H56" s="322"/>
      <c r="I56" s="322"/>
      <c r="J56" s="350"/>
      <c r="K56" s="354"/>
      <c r="L56" s="336"/>
      <c r="M56" s="342">
        <f t="shared" si="0"/>
        <v>0</v>
      </c>
      <c r="N56" s="351"/>
      <c r="O56" s="336"/>
      <c r="P56" s="362"/>
    </row>
    <row r="57" spans="1:16" ht="15.75">
      <c r="A57" s="58" t="s">
        <v>71</v>
      </c>
      <c r="B57" s="326"/>
      <c r="C57" s="326"/>
      <c r="D57" s="326"/>
      <c r="E57" s="326"/>
      <c r="F57" s="322"/>
      <c r="G57" s="322"/>
      <c r="H57" s="322"/>
      <c r="I57" s="322"/>
      <c r="J57" s="350"/>
      <c r="K57" s="354"/>
      <c r="L57" s="336"/>
      <c r="M57" s="342">
        <f t="shared" si="0"/>
        <v>0</v>
      </c>
      <c r="N57" s="351"/>
      <c r="O57" s="336"/>
      <c r="P57" s="362"/>
    </row>
    <row r="58" spans="1:16" ht="15.75">
      <c r="A58" s="58" t="s">
        <v>72</v>
      </c>
      <c r="B58" s="326"/>
      <c r="C58" s="326"/>
      <c r="D58" s="326"/>
      <c r="E58" s="326"/>
      <c r="F58" s="322"/>
      <c r="G58" s="322"/>
      <c r="H58" s="322"/>
      <c r="I58" s="322"/>
      <c r="J58" s="350"/>
      <c r="K58" s="354"/>
      <c r="L58" s="336"/>
      <c r="M58" s="342">
        <f t="shared" si="0"/>
        <v>0</v>
      </c>
      <c r="N58" s="351"/>
      <c r="O58" s="336"/>
      <c r="P58" s="362"/>
    </row>
    <row r="59" spans="1:16" ht="15.75">
      <c r="A59" s="58" t="s">
        <v>73</v>
      </c>
      <c r="B59" s="326"/>
      <c r="C59" s="326"/>
      <c r="D59" s="326"/>
      <c r="E59" s="326"/>
      <c r="F59" s="322"/>
      <c r="G59" s="322"/>
      <c r="H59" s="322"/>
      <c r="I59" s="322"/>
      <c r="J59" s="350"/>
      <c r="K59" s="354"/>
      <c r="L59" s="336"/>
      <c r="M59" s="342">
        <f t="shared" si="0"/>
        <v>0</v>
      </c>
      <c r="N59" s="351"/>
      <c r="O59" s="336"/>
      <c r="P59" s="362"/>
    </row>
    <row r="60" spans="1:16" ht="31.5">
      <c r="A60" s="58" t="s">
        <v>74</v>
      </c>
      <c r="B60" s="326"/>
      <c r="C60" s="326"/>
      <c r="D60" s="326"/>
      <c r="E60" s="326"/>
      <c r="F60" s="322"/>
      <c r="G60" s="322"/>
      <c r="H60" s="322"/>
      <c r="I60" s="322"/>
      <c r="J60" s="350"/>
      <c r="K60" s="354"/>
      <c r="L60" s="336"/>
      <c r="M60" s="342">
        <f t="shared" si="0"/>
        <v>0</v>
      </c>
      <c r="N60" s="351"/>
      <c r="O60" s="336"/>
      <c r="P60" s="362"/>
    </row>
    <row r="61" spans="1:16" ht="15.75">
      <c r="A61" s="58" t="s">
        <v>75</v>
      </c>
      <c r="B61" s="339"/>
      <c r="C61" s="339">
        <v>50</v>
      </c>
      <c r="D61" s="326"/>
      <c r="E61" s="326"/>
      <c r="F61" s="322">
        <v>800</v>
      </c>
      <c r="G61" s="322">
        <v>100</v>
      </c>
      <c r="H61" s="322"/>
      <c r="I61" s="322">
        <v>100</v>
      </c>
      <c r="J61" s="350"/>
      <c r="K61" s="354"/>
      <c r="L61" s="336"/>
      <c r="M61" s="342">
        <f t="shared" si="0"/>
        <v>0</v>
      </c>
      <c r="N61" s="351"/>
      <c r="O61" s="336"/>
      <c r="P61" s="362"/>
    </row>
    <row r="62" spans="1:16" ht="15.75">
      <c r="A62" s="58" t="s">
        <v>76</v>
      </c>
      <c r="B62" s="339"/>
      <c r="C62" s="339">
        <v>1091</v>
      </c>
      <c r="D62" s="326"/>
      <c r="E62" s="326"/>
      <c r="F62" s="322">
        <v>2235</v>
      </c>
      <c r="G62" s="322">
        <v>888</v>
      </c>
      <c r="H62" s="322">
        <v>900</v>
      </c>
      <c r="I62" s="322">
        <v>500</v>
      </c>
      <c r="J62" s="350">
        <v>500</v>
      </c>
      <c r="K62" s="354"/>
      <c r="L62" s="336"/>
      <c r="M62" s="342">
        <f t="shared" si="0"/>
        <v>0</v>
      </c>
      <c r="N62" s="351"/>
      <c r="O62" s="336"/>
      <c r="P62" s="364">
        <v>815</v>
      </c>
    </row>
    <row r="63" spans="1:16" ht="19.899999999999999" customHeight="1">
      <c r="A63" s="58" t="s">
        <v>77</v>
      </c>
      <c r="B63" s="326"/>
      <c r="C63" s="326"/>
      <c r="D63" s="326"/>
      <c r="E63" s="326"/>
      <c r="F63" s="322"/>
      <c r="G63" s="322"/>
      <c r="H63" s="322"/>
      <c r="I63" s="322"/>
      <c r="J63" s="350"/>
      <c r="K63" s="354"/>
      <c r="L63" s="336"/>
      <c r="M63" s="342">
        <f t="shared" si="0"/>
        <v>0</v>
      </c>
      <c r="N63" s="351"/>
      <c r="O63" s="336"/>
      <c r="P63" s="362"/>
    </row>
    <row r="64" spans="1:16" ht="15.75">
      <c r="A64" s="58" t="s">
        <v>78</v>
      </c>
      <c r="B64" s="326"/>
      <c r="C64" s="326"/>
      <c r="D64" s="326"/>
      <c r="E64" s="326"/>
      <c r="F64" s="322"/>
      <c r="G64" s="322"/>
      <c r="H64" s="322"/>
      <c r="I64" s="322"/>
      <c r="J64" s="350"/>
      <c r="K64" s="354"/>
      <c r="L64" s="336"/>
      <c r="M64" s="342">
        <f t="shared" si="0"/>
        <v>0</v>
      </c>
      <c r="N64" s="351"/>
      <c r="O64" s="336"/>
      <c r="P64" s="362"/>
    </row>
    <row r="65" spans="1:16" ht="15.75">
      <c r="A65" s="58" t="s">
        <v>79</v>
      </c>
      <c r="B65" s="326"/>
      <c r="C65" s="326"/>
      <c r="D65" s="326"/>
      <c r="E65" s="326"/>
      <c r="F65" s="322"/>
      <c r="G65" s="322"/>
      <c r="H65" s="322"/>
      <c r="I65" s="322"/>
      <c r="J65" s="350"/>
      <c r="K65" s="354"/>
      <c r="L65" s="336"/>
      <c r="M65" s="342">
        <f t="shared" si="0"/>
        <v>0</v>
      </c>
      <c r="N65" s="351"/>
      <c r="O65" s="336"/>
      <c r="P65" s="362"/>
    </row>
    <row r="66" spans="1:16" ht="31.5">
      <c r="A66" s="58" t="s">
        <v>80</v>
      </c>
      <c r="B66" s="326"/>
      <c r="C66" s="326"/>
      <c r="D66" s="326"/>
      <c r="E66" s="326"/>
      <c r="F66" s="322"/>
      <c r="G66" s="322"/>
      <c r="H66" s="322"/>
      <c r="I66" s="322"/>
      <c r="J66" s="350"/>
      <c r="K66" s="354"/>
      <c r="L66" s="336"/>
      <c r="M66" s="342">
        <f t="shared" si="0"/>
        <v>0</v>
      </c>
      <c r="N66" s="351"/>
      <c r="O66" s="336"/>
      <c r="P66" s="362"/>
    </row>
    <row r="67" spans="1:16" ht="15.75">
      <c r="A67" s="58" t="s">
        <v>81</v>
      </c>
      <c r="B67" s="326"/>
      <c r="C67" s="326"/>
      <c r="D67" s="326"/>
      <c r="E67" s="326"/>
      <c r="F67" s="322"/>
      <c r="G67" s="322"/>
      <c r="H67" s="322"/>
      <c r="I67" s="322"/>
      <c r="J67" s="350"/>
      <c r="K67" s="354"/>
      <c r="L67" s="336"/>
      <c r="M67" s="342">
        <f t="shared" si="0"/>
        <v>0</v>
      </c>
      <c r="N67" s="351"/>
      <c r="O67" s="336"/>
      <c r="P67" s="362"/>
    </row>
    <row r="68" spans="1:16" ht="15.75">
      <c r="A68" s="58" t="s">
        <v>82</v>
      </c>
      <c r="B68" s="326"/>
      <c r="C68" s="326"/>
      <c r="D68" s="326"/>
      <c r="E68" s="326"/>
      <c r="F68" s="322"/>
      <c r="G68" s="322"/>
      <c r="H68" s="322"/>
      <c r="I68" s="322">
        <v>100</v>
      </c>
      <c r="J68" s="350"/>
      <c r="K68" s="354"/>
      <c r="L68" s="336"/>
      <c r="M68" s="342">
        <f t="shared" si="0"/>
        <v>0</v>
      </c>
      <c r="N68" s="351"/>
      <c r="O68" s="336"/>
      <c r="P68" s="364">
        <v>2372</v>
      </c>
    </row>
    <row r="69" spans="1:16" ht="21" customHeight="1">
      <c r="A69" s="58" t="s">
        <v>83</v>
      </c>
      <c r="B69" s="326"/>
      <c r="C69" s="326"/>
      <c r="D69" s="326"/>
      <c r="E69" s="326"/>
      <c r="F69" s="322"/>
      <c r="G69" s="322"/>
      <c r="H69" s="322"/>
      <c r="I69" s="322"/>
      <c r="J69" s="350"/>
      <c r="K69" s="354"/>
      <c r="L69" s="336"/>
      <c r="M69" s="342">
        <f t="shared" si="0"/>
        <v>0</v>
      </c>
      <c r="N69" s="351"/>
      <c r="O69" s="336"/>
      <c r="P69" s="362"/>
    </row>
    <row r="70" spans="1:16" ht="15.75">
      <c r="A70" s="58" t="s">
        <v>84</v>
      </c>
      <c r="B70" s="326"/>
      <c r="C70" s="326"/>
      <c r="D70" s="326"/>
      <c r="E70" s="326"/>
      <c r="F70" s="322"/>
      <c r="G70" s="322"/>
      <c r="H70" s="322">
        <v>799</v>
      </c>
      <c r="I70" s="322"/>
      <c r="J70" s="350">
        <v>400</v>
      </c>
      <c r="K70" s="354"/>
      <c r="L70" s="336"/>
      <c r="M70" s="342">
        <f t="shared" si="0"/>
        <v>0</v>
      </c>
      <c r="N70" s="351"/>
      <c r="O70" s="336"/>
      <c r="P70" s="364">
        <v>1301</v>
      </c>
    </row>
    <row r="71" spans="1:16" ht="15.75">
      <c r="A71" s="58" t="s">
        <v>85</v>
      </c>
      <c r="B71" s="326"/>
      <c r="C71" s="326"/>
      <c r="D71" s="326"/>
      <c r="E71" s="326"/>
      <c r="F71" s="322"/>
      <c r="G71" s="322"/>
      <c r="H71" s="322"/>
      <c r="I71" s="322"/>
      <c r="J71" s="350">
        <v>2172</v>
      </c>
      <c r="K71" s="354"/>
      <c r="L71" s="336"/>
      <c r="M71" s="342">
        <f t="shared" si="0"/>
        <v>0</v>
      </c>
      <c r="N71" s="351"/>
      <c r="O71" s="336"/>
      <c r="P71" s="364"/>
    </row>
    <row r="72" spans="1:16" ht="31.5">
      <c r="A72" s="58" t="s">
        <v>86</v>
      </c>
      <c r="B72" s="326"/>
      <c r="C72" s="326"/>
      <c r="D72" s="326"/>
      <c r="E72" s="326"/>
      <c r="F72" s="322">
        <v>1000</v>
      </c>
      <c r="G72" s="322">
        <v>400</v>
      </c>
      <c r="H72" s="322"/>
      <c r="I72" s="322">
        <v>50</v>
      </c>
      <c r="J72" s="350"/>
      <c r="K72" s="354"/>
      <c r="L72" s="336"/>
      <c r="M72" s="342">
        <f t="shared" si="0"/>
        <v>0</v>
      </c>
      <c r="N72" s="351">
        <v>5500</v>
      </c>
      <c r="O72" s="336"/>
      <c r="P72" s="362">
        <v>2500</v>
      </c>
    </row>
    <row r="73" spans="1:16" ht="32.25" thickBot="1">
      <c r="A73" s="59" t="s">
        <v>87</v>
      </c>
      <c r="B73" s="326"/>
      <c r="C73" s="326"/>
      <c r="D73" s="326"/>
      <c r="E73" s="326"/>
      <c r="F73" s="322"/>
      <c r="G73" s="322"/>
      <c r="H73" s="322"/>
      <c r="I73" s="322"/>
      <c r="J73" s="350"/>
      <c r="K73" s="356"/>
      <c r="L73" s="357"/>
      <c r="M73" s="358">
        <f t="shared" si="0"/>
        <v>0</v>
      </c>
      <c r="N73" s="351">
        <v>2500</v>
      </c>
      <c r="O73" s="336"/>
      <c r="P73" s="362">
        <v>5120</v>
      </c>
    </row>
    <row r="74" spans="1:16" ht="35.450000000000003" customHeight="1" thickBot="1">
      <c r="A74" s="12" t="s">
        <v>88</v>
      </c>
      <c r="B74" s="48">
        <f>SUM(B11:B73)</f>
        <v>4251</v>
      </c>
      <c r="C74" s="24">
        <f t="shared" ref="C74:P74" si="1">SUM(C11:C73)</f>
        <v>1141</v>
      </c>
      <c r="D74" s="24">
        <f t="shared" si="1"/>
        <v>24</v>
      </c>
      <c r="E74" s="24">
        <f t="shared" si="1"/>
        <v>0</v>
      </c>
      <c r="F74" s="224">
        <f t="shared" ref="F74:H74" si="2">SUM(F11:F73)</f>
        <v>4035</v>
      </c>
      <c r="G74" s="24">
        <f t="shared" si="1"/>
        <v>1388</v>
      </c>
      <c r="H74" s="224">
        <f t="shared" si="2"/>
        <v>1987</v>
      </c>
      <c r="I74" s="24">
        <f t="shared" si="1"/>
        <v>1100</v>
      </c>
      <c r="J74" s="78">
        <f t="shared" si="1"/>
        <v>4922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8000</v>
      </c>
      <c r="O74" s="24">
        <f t="shared" si="1"/>
        <v>0</v>
      </c>
      <c r="P74" s="49">
        <f t="shared" si="1"/>
        <v>27343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52803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68" zoomScale="98" zoomScaleNormal="8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>
        <v>15</v>
      </c>
      <c r="D11" s="333"/>
      <c r="E11" s="333"/>
      <c r="F11" s="333"/>
      <c r="G11" s="333"/>
      <c r="H11" s="333">
        <v>20</v>
      </c>
      <c r="I11" s="333">
        <v>10</v>
      </c>
      <c r="J11" s="344">
        <v>590</v>
      </c>
      <c r="K11" s="344"/>
      <c r="L11" s="344"/>
      <c r="M11" s="341">
        <f>K11+L11</f>
        <v>0</v>
      </c>
      <c r="N11" s="344"/>
      <c r="O11" s="344"/>
      <c r="P11" s="346"/>
    </row>
    <row r="12" spans="1:16" ht="15.75">
      <c r="A12" s="10" t="s">
        <v>27</v>
      </c>
      <c r="B12" s="328"/>
      <c r="C12" s="326"/>
      <c r="D12" s="326"/>
      <c r="E12" s="326"/>
      <c r="F12" s="326"/>
      <c r="G12" s="326"/>
      <c r="H12" s="326"/>
      <c r="I12" s="326"/>
      <c r="J12" s="343"/>
      <c r="K12" s="343"/>
      <c r="L12" s="343"/>
      <c r="M12" s="342">
        <f t="shared" ref="M12:M73" si="0">K12+L12</f>
        <v>0</v>
      </c>
      <c r="N12" s="343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6"/>
      <c r="G13" s="326"/>
      <c r="H13" s="326"/>
      <c r="I13" s="326"/>
      <c r="J13" s="343"/>
      <c r="K13" s="343"/>
      <c r="L13" s="343"/>
      <c r="M13" s="342">
        <f t="shared" si="0"/>
        <v>0</v>
      </c>
      <c r="N13" s="343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6"/>
      <c r="G14" s="326"/>
      <c r="H14" s="326"/>
      <c r="I14" s="326"/>
      <c r="J14" s="343"/>
      <c r="K14" s="343"/>
      <c r="L14" s="343"/>
      <c r="M14" s="342">
        <f t="shared" si="0"/>
        <v>0</v>
      </c>
      <c r="N14" s="343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6"/>
      <c r="G15" s="326"/>
      <c r="H15" s="326"/>
      <c r="I15" s="326"/>
      <c r="J15" s="343"/>
      <c r="K15" s="343"/>
      <c r="L15" s="343"/>
      <c r="M15" s="342">
        <f t="shared" si="0"/>
        <v>0</v>
      </c>
      <c r="N15" s="343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6"/>
      <c r="G16" s="326"/>
      <c r="H16" s="326"/>
      <c r="I16" s="326"/>
      <c r="J16" s="343"/>
      <c r="K16" s="343"/>
      <c r="L16" s="343"/>
      <c r="M16" s="342">
        <f t="shared" si="0"/>
        <v>0</v>
      </c>
      <c r="N16" s="343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6"/>
      <c r="G17" s="326"/>
      <c r="H17" s="326"/>
      <c r="I17" s="326"/>
      <c r="J17" s="343"/>
      <c r="K17" s="343"/>
      <c r="L17" s="343"/>
      <c r="M17" s="342">
        <f t="shared" si="0"/>
        <v>0</v>
      </c>
      <c r="N17" s="343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6"/>
      <c r="G18" s="326"/>
      <c r="H18" s="326"/>
      <c r="I18" s="326"/>
      <c r="J18" s="343"/>
      <c r="K18" s="343"/>
      <c r="L18" s="343"/>
      <c r="M18" s="342">
        <f t="shared" si="0"/>
        <v>0</v>
      </c>
      <c r="N18" s="343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26"/>
      <c r="G19" s="326"/>
      <c r="H19" s="326"/>
      <c r="I19" s="326"/>
      <c r="J19" s="343"/>
      <c r="K19" s="343"/>
      <c r="L19" s="343"/>
      <c r="M19" s="342">
        <f t="shared" si="0"/>
        <v>0</v>
      </c>
      <c r="N19" s="343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6"/>
      <c r="G20" s="326"/>
      <c r="H20" s="326"/>
      <c r="I20" s="326"/>
      <c r="J20" s="343">
        <v>1400</v>
      </c>
      <c r="K20" s="343"/>
      <c r="L20" s="343"/>
      <c r="M20" s="342">
        <f t="shared" si="0"/>
        <v>0</v>
      </c>
      <c r="N20" s="343"/>
      <c r="O20" s="343"/>
      <c r="P20" s="347"/>
    </row>
    <row r="21" spans="1:16" ht="16.149999999999999" customHeight="1">
      <c r="A21" s="10" t="s">
        <v>36</v>
      </c>
      <c r="B21" s="328"/>
      <c r="C21" s="326"/>
      <c r="D21" s="326"/>
      <c r="E21" s="326"/>
      <c r="F21" s="326"/>
      <c r="G21" s="326"/>
      <c r="H21" s="326"/>
      <c r="I21" s="326"/>
      <c r="J21" s="343"/>
      <c r="K21" s="343"/>
      <c r="L21" s="343"/>
      <c r="M21" s="342">
        <f t="shared" si="0"/>
        <v>0</v>
      </c>
      <c r="N21" s="343"/>
      <c r="O21" s="343"/>
      <c r="P21" s="347"/>
    </row>
    <row r="22" spans="1:16" ht="16.149999999999999" customHeight="1">
      <c r="A22" s="10" t="s">
        <v>37</v>
      </c>
      <c r="B22" s="328"/>
      <c r="C22" s="326"/>
      <c r="D22" s="326"/>
      <c r="E22" s="326"/>
      <c r="F22" s="326"/>
      <c r="G22" s="326"/>
      <c r="H22" s="326"/>
      <c r="I22" s="326"/>
      <c r="J22" s="343"/>
      <c r="K22" s="343"/>
      <c r="L22" s="343"/>
      <c r="M22" s="342">
        <f t="shared" si="0"/>
        <v>0</v>
      </c>
      <c r="N22" s="343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6"/>
      <c r="G23" s="326"/>
      <c r="H23" s="326"/>
      <c r="I23" s="326"/>
      <c r="J23" s="343"/>
      <c r="K23" s="343"/>
      <c r="L23" s="343"/>
      <c r="M23" s="342">
        <f t="shared" si="0"/>
        <v>0</v>
      </c>
      <c r="N23" s="343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6"/>
      <c r="G24" s="326"/>
      <c r="H24" s="326"/>
      <c r="I24" s="326"/>
      <c r="J24" s="343"/>
      <c r="K24" s="343"/>
      <c r="L24" s="343"/>
      <c r="M24" s="342">
        <f t="shared" si="0"/>
        <v>0</v>
      </c>
      <c r="N24" s="343"/>
      <c r="O24" s="343"/>
      <c r="P24" s="347"/>
    </row>
    <row r="25" spans="1:16" ht="15.75">
      <c r="A25" s="10" t="s">
        <v>40</v>
      </c>
      <c r="B25" s="328"/>
      <c r="C25" s="326">
        <v>200</v>
      </c>
      <c r="D25" s="326"/>
      <c r="E25" s="326"/>
      <c r="F25" s="326"/>
      <c r="G25" s="326"/>
      <c r="H25" s="326">
        <v>10</v>
      </c>
      <c r="I25" s="326">
        <v>20</v>
      </c>
      <c r="J25" s="343">
        <v>1743</v>
      </c>
      <c r="K25" s="343"/>
      <c r="L25" s="343"/>
      <c r="M25" s="342">
        <f t="shared" si="0"/>
        <v>0</v>
      </c>
      <c r="N25" s="343"/>
      <c r="O25" s="343"/>
      <c r="P25" s="347"/>
    </row>
    <row r="26" spans="1:16" ht="31.5">
      <c r="A26" s="10" t="s">
        <v>41</v>
      </c>
      <c r="B26" s="328"/>
      <c r="C26" s="326"/>
      <c r="D26" s="326"/>
      <c r="E26" s="326"/>
      <c r="F26" s="326"/>
      <c r="G26" s="326"/>
      <c r="H26" s="326"/>
      <c r="I26" s="326"/>
      <c r="J26" s="343"/>
      <c r="K26" s="343"/>
      <c r="L26" s="343"/>
      <c r="M26" s="342">
        <f t="shared" si="0"/>
        <v>0</v>
      </c>
      <c r="N26" s="343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6"/>
      <c r="G27" s="326"/>
      <c r="H27" s="326"/>
      <c r="I27" s="326"/>
      <c r="J27" s="343"/>
      <c r="K27" s="343"/>
      <c r="L27" s="343"/>
      <c r="M27" s="342">
        <f t="shared" si="0"/>
        <v>0</v>
      </c>
      <c r="N27" s="343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6"/>
      <c r="G28" s="326"/>
      <c r="H28" s="326"/>
      <c r="I28" s="326"/>
      <c r="J28" s="343"/>
      <c r="K28" s="343"/>
      <c r="L28" s="343"/>
      <c r="M28" s="342">
        <f t="shared" si="0"/>
        <v>0</v>
      </c>
      <c r="N28" s="343"/>
      <c r="O28" s="343"/>
      <c r="P28" s="347"/>
    </row>
    <row r="29" spans="1:16" ht="31.5">
      <c r="A29" s="10" t="s">
        <v>44</v>
      </c>
      <c r="B29" s="328"/>
      <c r="C29" s="326"/>
      <c r="D29" s="326"/>
      <c r="E29" s="326"/>
      <c r="F29" s="326"/>
      <c r="G29" s="326"/>
      <c r="H29" s="326"/>
      <c r="I29" s="326"/>
      <c r="J29" s="343">
        <v>350</v>
      </c>
      <c r="K29" s="343"/>
      <c r="L29" s="343"/>
      <c r="M29" s="342">
        <f t="shared" si="0"/>
        <v>0</v>
      </c>
      <c r="N29" s="343"/>
      <c r="O29" s="343"/>
      <c r="P29" s="347"/>
    </row>
    <row r="30" spans="1:16" ht="15.75">
      <c r="A30" s="10" t="s">
        <v>45</v>
      </c>
      <c r="B30" s="328"/>
      <c r="C30" s="326"/>
      <c r="D30" s="326"/>
      <c r="E30" s="326"/>
      <c r="F30" s="326"/>
      <c r="G30" s="326"/>
      <c r="H30" s="326"/>
      <c r="I30" s="326"/>
      <c r="J30" s="343"/>
      <c r="K30" s="343"/>
      <c r="L30" s="343"/>
      <c r="M30" s="342">
        <f t="shared" si="0"/>
        <v>0</v>
      </c>
      <c r="N30" s="343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6"/>
      <c r="G31" s="326"/>
      <c r="H31" s="326"/>
      <c r="I31" s="326"/>
      <c r="J31" s="343"/>
      <c r="K31" s="343"/>
      <c r="L31" s="343"/>
      <c r="M31" s="342">
        <f t="shared" si="0"/>
        <v>0</v>
      </c>
      <c r="N31" s="343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6"/>
      <c r="G32" s="326"/>
      <c r="H32" s="326"/>
      <c r="I32" s="326"/>
      <c r="J32" s="343"/>
      <c r="K32" s="343"/>
      <c r="L32" s="343"/>
      <c r="M32" s="342">
        <f t="shared" si="0"/>
        <v>0</v>
      </c>
      <c r="N32" s="343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6"/>
      <c r="G33" s="326"/>
      <c r="H33" s="326"/>
      <c r="I33" s="326"/>
      <c r="J33" s="343"/>
      <c r="K33" s="343"/>
      <c r="L33" s="343"/>
      <c r="M33" s="342">
        <f t="shared" si="0"/>
        <v>0</v>
      </c>
      <c r="N33" s="343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6"/>
      <c r="G34" s="326"/>
      <c r="H34" s="326"/>
      <c r="I34" s="326"/>
      <c r="J34" s="343"/>
      <c r="K34" s="343"/>
      <c r="L34" s="343"/>
      <c r="M34" s="342">
        <f t="shared" si="0"/>
        <v>0</v>
      </c>
      <c r="N34" s="343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6"/>
      <c r="G35" s="326"/>
      <c r="H35" s="326"/>
      <c r="I35" s="326"/>
      <c r="J35" s="343"/>
      <c r="K35" s="343"/>
      <c r="L35" s="343"/>
      <c r="M35" s="342">
        <f t="shared" si="0"/>
        <v>0</v>
      </c>
      <c r="N35" s="343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6"/>
      <c r="G36" s="326"/>
      <c r="H36" s="326"/>
      <c r="I36" s="326"/>
      <c r="J36" s="343"/>
      <c r="K36" s="343"/>
      <c r="L36" s="343"/>
      <c r="M36" s="342">
        <f t="shared" si="0"/>
        <v>0</v>
      </c>
      <c r="N36" s="343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6"/>
      <c r="G37" s="326"/>
      <c r="H37" s="326"/>
      <c r="I37" s="326"/>
      <c r="J37" s="343"/>
      <c r="K37" s="343"/>
      <c r="L37" s="343"/>
      <c r="M37" s="342">
        <f t="shared" si="0"/>
        <v>0</v>
      </c>
      <c r="N37" s="343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6"/>
      <c r="G38" s="326"/>
      <c r="H38" s="326"/>
      <c r="I38" s="326"/>
      <c r="J38" s="343"/>
      <c r="K38" s="343"/>
      <c r="L38" s="343"/>
      <c r="M38" s="342">
        <f t="shared" si="0"/>
        <v>0</v>
      </c>
      <c r="N38" s="343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6"/>
      <c r="G39" s="326"/>
      <c r="H39" s="326"/>
      <c r="I39" s="326"/>
      <c r="J39" s="343"/>
      <c r="K39" s="343"/>
      <c r="L39" s="343"/>
      <c r="M39" s="342">
        <f t="shared" si="0"/>
        <v>0</v>
      </c>
      <c r="N39" s="343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6"/>
      <c r="G40" s="326"/>
      <c r="H40" s="326"/>
      <c r="I40" s="326"/>
      <c r="J40" s="343"/>
      <c r="K40" s="343"/>
      <c r="L40" s="343"/>
      <c r="M40" s="342">
        <f t="shared" si="0"/>
        <v>0</v>
      </c>
      <c r="N40" s="343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6"/>
      <c r="G41" s="326"/>
      <c r="H41" s="326"/>
      <c r="I41" s="326"/>
      <c r="J41" s="343"/>
      <c r="K41" s="343"/>
      <c r="L41" s="343"/>
      <c r="M41" s="342">
        <f t="shared" si="0"/>
        <v>0</v>
      </c>
      <c r="N41" s="343"/>
      <c r="O41" s="343"/>
      <c r="P41" s="347"/>
    </row>
    <row r="42" spans="1:16" ht="15.6" customHeight="1">
      <c r="A42" s="10" t="s">
        <v>57</v>
      </c>
      <c r="B42" s="328"/>
      <c r="C42" s="326"/>
      <c r="D42" s="326"/>
      <c r="E42" s="326"/>
      <c r="F42" s="326"/>
      <c r="G42" s="326"/>
      <c r="H42" s="326"/>
      <c r="I42" s="326"/>
      <c r="J42" s="343"/>
      <c r="K42" s="343"/>
      <c r="L42" s="343"/>
      <c r="M42" s="342">
        <f t="shared" si="0"/>
        <v>0</v>
      </c>
      <c r="N42" s="343"/>
      <c r="O42" s="343"/>
      <c r="P42" s="347"/>
    </row>
    <row r="43" spans="1:16" ht="15.75">
      <c r="A43" s="10" t="s">
        <v>58</v>
      </c>
      <c r="B43" s="328"/>
      <c r="C43" s="326">
        <v>50</v>
      </c>
      <c r="D43" s="326"/>
      <c r="E43" s="326"/>
      <c r="F43" s="326"/>
      <c r="G43" s="326"/>
      <c r="H43" s="326">
        <v>30</v>
      </c>
      <c r="I43" s="326">
        <v>10</v>
      </c>
      <c r="J43" s="343">
        <v>1810</v>
      </c>
      <c r="K43" s="343"/>
      <c r="L43" s="343"/>
      <c r="M43" s="342">
        <f t="shared" si="0"/>
        <v>0</v>
      </c>
      <c r="N43" s="343"/>
      <c r="O43" s="343"/>
      <c r="P43" s="347"/>
    </row>
    <row r="44" spans="1:16" ht="15.75">
      <c r="A44" s="10" t="s">
        <v>59</v>
      </c>
      <c r="B44" s="328"/>
      <c r="C44" s="326"/>
      <c r="D44" s="326"/>
      <c r="E44" s="326"/>
      <c r="F44" s="326"/>
      <c r="G44" s="326"/>
      <c r="H44" s="326"/>
      <c r="I44" s="326"/>
      <c r="J44" s="343"/>
      <c r="K44" s="343"/>
      <c r="L44" s="343"/>
      <c r="M44" s="342">
        <f t="shared" si="0"/>
        <v>0</v>
      </c>
      <c r="N44" s="343"/>
      <c r="O44" s="343"/>
      <c r="P44" s="347"/>
    </row>
    <row r="45" spans="1:16" ht="15.75">
      <c r="A45" s="10" t="s">
        <v>60</v>
      </c>
      <c r="B45" s="328">
        <v>1574</v>
      </c>
      <c r="C45" s="326"/>
      <c r="D45" s="326">
        <v>18</v>
      </c>
      <c r="E45" s="326"/>
      <c r="F45" s="326"/>
      <c r="G45" s="326"/>
      <c r="H45" s="326"/>
      <c r="I45" s="326"/>
      <c r="J45" s="343">
        <v>2786</v>
      </c>
      <c r="K45" s="343"/>
      <c r="L45" s="343"/>
      <c r="M45" s="342">
        <f t="shared" si="0"/>
        <v>0</v>
      </c>
      <c r="N45" s="343"/>
      <c r="O45" s="343"/>
      <c r="P45" s="347"/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326"/>
      <c r="H46" s="326"/>
      <c r="I46" s="326"/>
      <c r="J46" s="343"/>
      <c r="K46" s="343"/>
      <c r="L46" s="343"/>
      <c r="M46" s="342">
        <f t="shared" si="0"/>
        <v>0</v>
      </c>
      <c r="N46" s="343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326"/>
      <c r="H47" s="326"/>
      <c r="I47" s="326"/>
      <c r="J47" s="343"/>
      <c r="K47" s="343"/>
      <c r="L47" s="343"/>
      <c r="M47" s="342">
        <f t="shared" si="0"/>
        <v>0</v>
      </c>
      <c r="N47" s="343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6"/>
      <c r="G48" s="326"/>
      <c r="H48" s="326"/>
      <c r="I48" s="326"/>
      <c r="J48" s="343"/>
      <c r="K48" s="343"/>
      <c r="L48" s="343"/>
      <c r="M48" s="342">
        <f t="shared" si="0"/>
        <v>0</v>
      </c>
      <c r="N48" s="343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6"/>
      <c r="G49" s="326"/>
      <c r="H49" s="326"/>
      <c r="I49" s="326"/>
      <c r="J49" s="343"/>
      <c r="K49" s="343"/>
      <c r="L49" s="343"/>
      <c r="M49" s="342">
        <f t="shared" si="0"/>
        <v>0</v>
      </c>
      <c r="N49" s="343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6"/>
      <c r="G50" s="326"/>
      <c r="H50" s="326"/>
      <c r="I50" s="326"/>
      <c r="J50" s="343"/>
      <c r="K50" s="343"/>
      <c r="L50" s="343"/>
      <c r="M50" s="342">
        <f t="shared" si="0"/>
        <v>0</v>
      </c>
      <c r="N50" s="343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6"/>
      <c r="G51" s="326"/>
      <c r="H51" s="326"/>
      <c r="I51" s="326"/>
      <c r="J51" s="343"/>
      <c r="K51" s="343"/>
      <c r="L51" s="343"/>
      <c r="M51" s="342">
        <f t="shared" si="0"/>
        <v>0</v>
      </c>
      <c r="N51" s="343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6"/>
      <c r="G52" s="326"/>
      <c r="H52" s="326"/>
      <c r="I52" s="326"/>
      <c r="J52" s="343"/>
      <c r="K52" s="343"/>
      <c r="L52" s="343"/>
      <c r="M52" s="342">
        <f t="shared" si="0"/>
        <v>0</v>
      </c>
      <c r="N52" s="343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6"/>
      <c r="G53" s="326"/>
      <c r="H53" s="326"/>
      <c r="I53" s="326"/>
      <c r="J53" s="343"/>
      <c r="K53" s="343"/>
      <c r="L53" s="343"/>
      <c r="M53" s="342">
        <f t="shared" si="0"/>
        <v>0</v>
      </c>
      <c r="N53" s="343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6"/>
      <c r="G54" s="326"/>
      <c r="H54" s="326"/>
      <c r="I54" s="326"/>
      <c r="J54" s="343"/>
      <c r="K54" s="343"/>
      <c r="L54" s="343"/>
      <c r="M54" s="342">
        <f t="shared" si="0"/>
        <v>0</v>
      </c>
      <c r="N54" s="343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6"/>
      <c r="G55" s="326"/>
      <c r="H55" s="326"/>
      <c r="I55" s="326"/>
      <c r="J55" s="343"/>
      <c r="K55" s="343"/>
      <c r="L55" s="343"/>
      <c r="M55" s="342">
        <f t="shared" si="0"/>
        <v>0</v>
      </c>
      <c r="N55" s="343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6"/>
      <c r="G56" s="326"/>
      <c r="H56" s="326"/>
      <c r="I56" s="326"/>
      <c r="J56" s="343"/>
      <c r="K56" s="343"/>
      <c r="L56" s="343"/>
      <c r="M56" s="342">
        <f t="shared" si="0"/>
        <v>0</v>
      </c>
      <c r="N56" s="343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26"/>
      <c r="G57" s="326"/>
      <c r="H57" s="326"/>
      <c r="I57" s="326"/>
      <c r="J57" s="343"/>
      <c r="K57" s="343"/>
      <c r="L57" s="343"/>
      <c r="M57" s="342">
        <f t="shared" si="0"/>
        <v>0</v>
      </c>
      <c r="N57" s="343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6"/>
      <c r="G58" s="326"/>
      <c r="H58" s="326"/>
      <c r="I58" s="326"/>
      <c r="J58" s="343"/>
      <c r="K58" s="343"/>
      <c r="L58" s="343"/>
      <c r="M58" s="342">
        <f t="shared" si="0"/>
        <v>0</v>
      </c>
      <c r="N58" s="343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6"/>
      <c r="G59" s="326"/>
      <c r="H59" s="326"/>
      <c r="I59" s="326"/>
      <c r="J59" s="343"/>
      <c r="K59" s="343"/>
      <c r="L59" s="343"/>
      <c r="M59" s="342">
        <f t="shared" si="0"/>
        <v>0</v>
      </c>
      <c r="N59" s="343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6"/>
      <c r="G60" s="326"/>
      <c r="H60" s="326"/>
      <c r="I60" s="326"/>
      <c r="J60" s="343"/>
      <c r="K60" s="343"/>
      <c r="L60" s="343"/>
      <c r="M60" s="342">
        <f t="shared" si="0"/>
        <v>0</v>
      </c>
      <c r="N60" s="343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6"/>
      <c r="G61" s="326"/>
      <c r="H61" s="326"/>
      <c r="I61" s="326"/>
      <c r="J61" s="343"/>
      <c r="K61" s="343"/>
      <c r="L61" s="343"/>
      <c r="M61" s="342">
        <f t="shared" si="0"/>
        <v>0</v>
      </c>
      <c r="N61" s="343"/>
      <c r="O61" s="343"/>
      <c r="P61" s="347"/>
    </row>
    <row r="62" spans="1:16" ht="15.75">
      <c r="A62" s="10" t="s">
        <v>76</v>
      </c>
      <c r="B62" s="328"/>
      <c r="C62" s="326">
        <v>1229</v>
      </c>
      <c r="D62" s="326"/>
      <c r="E62" s="326"/>
      <c r="F62" s="326">
        <v>2946</v>
      </c>
      <c r="G62" s="326">
        <v>678</v>
      </c>
      <c r="H62" s="326">
        <v>100</v>
      </c>
      <c r="I62" s="326">
        <v>680</v>
      </c>
      <c r="J62" s="343">
        <v>4241</v>
      </c>
      <c r="K62" s="343"/>
      <c r="L62" s="343"/>
      <c r="M62" s="342">
        <f t="shared" si="0"/>
        <v>0</v>
      </c>
      <c r="N62" s="343"/>
      <c r="O62" s="343"/>
      <c r="P62" s="347">
        <v>200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326"/>
      <c r="G63" s="326"/>
      <c r="H63" s="326"/>
      <c r="I63" s="326"/>
      <c r="J63" s="343"/>
      <c r="K63" s="343"/>
      <c r="L63" s="343"/>
      <c r="M63" s="342">
        <f t="shared" si="0"/>
        <v>0</v>
      </c>
      <c r="N63" s="343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6"/>
      <c r="G64" s="326"/>
      <c r="H64" s="326"/>
      <c r="I64" s="326"/>
      <c r="J64" s="343"/>
      <c r="K64" s="343"/>
      <c r="L64" s="343"/>
      <c r="M64" s="342">
        <f t="shared" si="0"/>
        <v>0</v>
      </c>
      <c r="N64" s="343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6"/>
      <c r="G65" s="326"/>
      <c r="H65" s="326"/>
      <c r="I65" s="326"/>
      <c r="J65" s="343"/>
      <c r="K65" s="343"/>
      <c r="L65" s="343"/>
      <c r="M65" s="342">
        <f t="shared" si="0"/>
        <v>0</v>
      </c>
      <c r="N65" s="343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6"/>
      <c r="G66" s="326"/>
      <c r="H66" s="326"/>
      <c r="I66" s="326"/>
      <c r="J66" s="343"/>
      <c r="K66" s="343"/>
      <c r="L66" s="343"/>
      <c r="M66" s="342">
        <f t="shared" si="0"/>
        <v>0</v>
      </c>
      <c r="N66" s="343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6"/>
      <c r="G67" s="326"/>
      <c r="H67" s="326"/>
      <c r="I67" s="326"/>
      <c r="J67" s="343">
        <v>600</v>
      </c>
      <c r="K67" s="343"/>
      <c r="L67" s="343"/>
      <c r="M67" s="342">
        <f t="shared" si="0"/>
        <v>0</v>
      </c>
      <c r="N67" s="343"/>
      <c r="O67" s="343"/>
      <c r="P67" s="347"/>
    </row>
    <row r="68" spans="1:16" ht="15.75">
      <c r="A68" s="10" t="s">
        <v>82</v>
      </c>
      <c r="B68" s="328"/>
      <c r="C68" s="326">
        <v>20</v>
      </c>
      <c r="D68" s="326"/>
      <c r="E68" s="326"/>
      <c r="F68" s="326"/>
      <c r="G68" s="326"/>
      <c r="H68" s="326">
        <v>15</v>
      </c>
      <c r="I68" s="326">
        <v>10</v>
      </c>
      <c r="J68" s="343">
        <v>1950</v>
      </c>
      <c r="K68" s="343"/>
      <c r="L68" s="343"/>
      <c r="M68" s="342">
        <f t="shared" si="0"/>
        <v>0</v>
      </c>
      <c r="N68" s="343"/>
      <c r="O68" s="343"/>
      <c r="P68" s="347"/>
    </row>
    <row r="69" spans="1:16" ht="21" customHeight="1">
      <c r="A69" s="10" t="s">
        <v>83</v>
      </c>
      <c r="B69" s="328"/>
      <c r="C69" s="326"/>
      <c r="D69" s="326"/>
      <c r="E69" s="326"/>
      <c r="F69" s="326"/>
      <c r="G69" s="326"/>
      <c r="H69" s="326"/>
      <c r="I69" s="326"/>
      <c r="J69" s="343"/>
      <c r="K69" s="343"/>
      <c r="L69" s="343"/>
      <c r="M69" s="342">
        <f t="shared" si="0"/>
        <v>0</v>
      </c>
      <c r="N69" s="343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6"/>
      <c r="G70" s="326"/>
      <c r="H70" s="326"/>
      <c r="I70" s="326">
        <v>20</v>
      </c>
      <c r="J70" s="343">
        <v>230</v>
      </c>
      <c r="K70" s="343"/>
      <c r="L70" s="343"/>
      <c r="M70" s="342">
        <f t="shared" si="0"/>
        <v>0</v>
      </c>
      <c r="N70" s="343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26"/>
      <c r="G71" s="326"/>
      <c r="H71" s="326"/>
      <c r="I71" s="326"/>
      <c r="J71" s="343">
        <v>400</v>
      </c>
      <c r="K71" s="343"/>
      <c r="L71" s="343"/>
      <c r="M71" s="342">
        <f t="shared" si="0"/>
        <v>0</v>
      </c>
      <c r="N71" s="343"/>
      <c r="O71" s="343"/>
      <c r="P71" s="347"/>
    </row>
    <row r="72" spans="1:16" ht="31.5">
      <c r="A72" s="10" t="s">
        <v>86</v>
      </c>
      <c r="B72" s="328"/>
      <c r="C72" s="326"/>
      <c r="D72" s="326"/>
      <c r="E72" s="326"/>
      <c r="F72" s="326"/>
      <c r="G72" s="326"/>
      <c r="H72" s="326"/>
      <c r="I72" s="326"/>
      <c r="J72" s="343">
        <v>250</v>
      </c>
      <c r="K72" s="343"/>
      <c r="L72" s="343"/>
      <c r="M72" s="342">
        <f t="shared" si="0"/>
        <v>0</v>
      </c>
      <c r="N72" s="343">
        <v>1695</v>
      </c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34"/>
      <c r="G73" s="334"/>
      <c r="H73" s="334"/>
      <c r="I73" s="334"/>
      <c r="J73" s="345">
        <v>550</v>
      </c>
      <c r="K73" s="345"/>
      <c r="L73" s="345"/>
      <c r="M73" s="358">
        <f t="shared" si="0"/>
        <v>0</v>
      </c>
      <c r="N73" s="345">
        <v>250</v>
      </c>
      <c r="O73" s="345"/>
      <c r="P73" s="348"/>
    </row>
    <row r="74" spans="1:16" ht="35.450000000000003" customHeight="1" thickBot="1">
      <c r="A74" s="12" t="s">
        <v>88</v>
      </c>
      <c r="B74" s="48">
        <f>SUM(B11:B73)</f>
        <v>1574</v>
      </c>
      <c r="C74" s="24">
        <f t="shared" ref="C74:P74" si="1">SUM(C11:C73)</f>
        <v>1514</v>
      </c>
      <c r="D74" s="24">
        <f t="shared" si="1"/>
        <v>18</v>
      </c>
      <c r="E74" s="24">
        <f t="shared" si="1"/>
        <v>0</v>
      </c>
      <c r="F74" s="224">
        <f t="shared" ref="F74:H74" si="2">SUM(F11:F73)</f>
        <v>2946</v>
      </c>
      <c r="G74" s="24">
        <f t="shared" si="1"/>
        <v>678</v>
      </c>
      <c r="H74" s="224">
        <f t="shared" si="2"/>
        <v>175</v>
      </c>
      <c r="I74" s="24">
        <f t="shared" si="1"/>
        <v>750</v>
      </c>
      <c r="J74" s="78">
        <f t="shared" si="1"/>
        <v>16900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1945</v>
      </c>
      <c r="O74" s="24">
        <f t="shared" si="1"/>
        <v>0</v>
      </c>
      <c r="P74" s="49">
        <f t="shared" si="1"/>
        <v>200</v>
      </c>
    </row>
    <row r="75" spans="1:16" ht="15.75" thickBot="1">
      <c r="A75" s="427" t="s">
        <v>171</v>
      </c>
      <c r="B75" s="440"/>
      <c r="C75" s="441"/>
      <c r="D75" s="441"/>
      <c r="E75" s="441"/>
      <c r="F75" s="441"/>
      <c r="G75" s="441"/>
      <c r="H75" s="441"/>
      <c r="I75" s="441"/>
      <c r="J75" s="441"/>
      <c r="K75" s="441"/>
      <c r="L75" s="441"/>
      <c r="M75" s="441"/>
      <c r="N75" s="441"/>
      <c r="O75" s="441"/>
      <c r="P75" s="433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26022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3" zoomScale="75" zoomScaleNormal="60" zoomScaleSheetLayoutView="75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style="477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13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478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95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96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32"/>
      <c r="C11" s="323"/>
      <c r="D11" s="323"/>
      <c r="E11" s="323"/>
      <c r="F11" s="333"/>
      <c r="G11" s="333"/>
      <c r="H11" s="510">
        <v>400</v>
      </c>
      <c r="I11" s="333"/>
      <c r="J11" s="367"/>
      <c r="K11" s="368"/>
      <c r="L11" s="337"/>
      <c r="M11" s="341">
        <f>K11+L11</f>
        <v>0</v>
      </c>
      <c r="N11" s="353"/>
      <c r="O11" s="337"/>
      <c r="P11" s="346">
        <v>4300</v>
      </c>
    </row>
    <row r="12" spans="1:16" ht="15.75">
      <c r="A12" s="10" t="s">
        <v>27</v>
      </c>
      <c r="B12" s="324"/>
      <c r="C12" s="322"/>
      <c r="D12" s="322"/>
      <c r="E12" s="322"/>
      <c r="F12" s="326"/>
      <c r="G12" s="326"/>
      <c r="H12" s="452"/>
      <c r="I12" s="326"/>
      <c r="J12" s="371"/>
      <c r="K12" s="372"/>
      <c r="L12" s="336"/>
      <c r="M12" s="342">
        <f t="shared" ref="M12:M73" si="0">K12+L12</f>
        <v>0</v>
      </c>
      <c r="N12" s="351"/>
      <c r="O12" s="336"/>
      <c r="P12" s="347"/>
    </row>
    <row r="13" spans="1:16" ht="15.75">
      <c r="A13" s="10" t="s">
        <v>28</v>
      </c>
      <c r="B13" s="324"/>
      <c r="C13" s="322"/>
      <c r="D13" s="322"/>
      <c r="E13" s="322"/>
      <c r="F13" s="326"/>
      <c r="G13" s="326"/>
      <c r="H13" s="452"/>
      <c r="I13" s="326"/>
      <c r="J13" s="371"/>
      <c r="K13" s="372"/>
      <c r="L13" s="336"/>
      <c r="M13" s="342">
        <f t="shared" si="0"/>
        <v>0</v>
      </c>
      <c r="N13" s="351"/>
      <c r="O13" s="336"/>
      <c r="P13" s="347"/>
    </row>
    <row r="14" spans="1:16" ht="15.75">
      <c r="A14" s="10" t="s">
        <v>29</v>
      </c>
      <c r="B14" s="324"/>
      <c r="C14" s="322"/>
      <c r="D14" s="322"/>
      <c r="E14" s="322"/>
      <c r="F14" s="326"/>
      <c r="G14" s="326"/>
      <c r="H14" s="452"/>
      <c r="I14" s="326"/>
      <c r="J14" s="371"/>
      <c r="K14" s="372"/>
      <c r="L14" s="336"/>
      <c r="M14" s="342">
        <f t="shared" si="0"/>
        <v>0</v>
      </c>
      <c r="N14" s="351"/>
      <c r="O14" s="336"/>
      <c r="P14" s="347"/>
    </row>
    <row r="15" spans="1:16" ht="15.75">
      <c r="A15" s="10" t="s">
        <v>30</v>
      </c>
      <c r="B15" s="324"/>
      <c r="C15" s="322"/>
      <c r="D15" s="322"/>
      <c r="E15" s="322"/>
      <c r="F15" s="326"/>
      <c r="G15" s="326"/>
      <c r="H15" s="452"/>
      <c r="I15" s="326"/>
      <c r="J15" s="371"/>
      <c r="K15" s="372"/>
      <c r="L15" s="336"/>
      <c r="M15" s="342">
        <f t="shared" si="0"/>
        <v>0</v>
      </c>
      <c r="N15" s="351"/>
      <c r="O15" s="336"/>
      <c r="P15" s="347"/>
    </row>
    <row r="16" spans="1:16" ht="15.75">
      <c r="A16" s="10" t="s">
        <v>31</v>
      </c>
      <c r="B16" s="324"/>
      <c r="C16" s="322"/>
      <c r="D16" s="322"/>
      <c r="E16" s="322"/>
      <c r="F16" s="326"/>
      <c r="G16" s="326"/>
      <c r="H16" s="452"/>
      <c r="I16" s="326"/>
      <c r="J16" s="371"/>
      <c r="K16" s="372"/>
      <c r="L16" s="336"/>
      <c r="M16" s="342">
        <f t="shared" si="0"/>
        <v>0</v>
      </c>
      <c r="N16" s="351"/>
      <c r="O16" s="336"/>
      <c r="P16" s="347"/>
    </row>
    <row r="17" spans="1:16" ht="19.899999999999999" customHeight="1">
      <c r="A17" s="10" t="s">
        <v>32</v>
      </c>
      <c r="B17" s="324"/>
      <c r="C17" s="322"/>
      <c r="D17" s="322"/>
      <c r="E17" s="322"/>
      <c r="F17" s="326"/>
      <c r="G17" s="326"/>
      <c r="H17" s="452"/>
      <c r="I17" s="326"/>
      <c r="J17" s="371"/>
      <c r="K17" s="372"/>
      <c r="L17" s="336"/>
      <c r="M17" s="342">
        <f t="shared" si="0"/>
        <v>0</v>
      </c>
      <c r="N17" s="351"/>
      <c r="O17" s="336"/>
      <c r="P17" s="347"/>
    </row>
    <row r="18" spans="1:16" ht="31.9" customHeight="1">
      <c r="A18" s="10" t="s">
        <v>33</v>
      </c>
      <c r="B18" s="324"/>
      <c r="C18" s="322"/>
      <c r="D18" s="322"/>
      <c r="E18" s="322"/>
      <c r="F18" s="326"/>
      <c r="G18" s="326"/>
      <c r="H18" s="452"/>
      <c r="I18" s="326"/>
      <c r="J18" s="371"/>
      <c r="K18" s="372"/>
      <c r="L18" s="336"/>
      <c r="M18" s="342">
        <f t="shared" si="0"/>
        <v>0</v>
      </c>
      <c r="N18" s="351"/>
      <c r="O18" s="336"/>
      <c r="P18" s="347"/>
    </row>
    <row r="19" spans="1:16" ht="15.75">
      <c r="A19" s="10" t="s">
        <v>34</v>
      </c>
      <c r="B19" s="324"/>
      <c r="C19" s="322"/>
      <c r="D19" s="322"/>
      <c r="E19" s="322"/>
      <c r="F19" s="326"/>
      <c r="G19" s="326"/>
      <c r="H19" s="452"/>
      <c r="I19" s="326"/>
      <c r="J19" s="371"/>
      <c r="K19" s="372"/>
      <c r="L19" s="336"/>
      <c r="M19" s="342">
        <f t="shared" si="0"/>
        <v>0</v>
      </c>
      <c r="N19" s="351"/>
      <c r="O19" s="336"/>
      <c r="P19" s="347"/>
    </row>
    <row r="20" spans="1:16" ht="15.75">
      <c r="A20" s="10" t="s">
        <v>35</v>
      </c>
      <c r="B20" s="324"/>
      <c r="C20" s="322"/>
      <c r="D20" s="322"/>
      <c r="E20" s="322"/>
      <c r="F20" s="326"/>
      <c r="G20" s="326"/>
      <c r="H20" s="452">
        <v>100</v>
      </c>
      <c r="I20" s="326"/>
      <c r="J20" s="371"/>
      <c r="K20" s="372"/>
      <c r="L20" s="336"/>
      <c r="M20" s="342">
        <f t="shared" si="0"/>
        <v>0</v>
      </c>
      <c r="N20" s="351"/>
      <c r="O20" s="336"/>
      <c r="P20" s="347">
        <v>2100</v>
      </c>
    </row>
    <row r="21" spans="1:16" ht="16.149999999999999" customHeight="1">
      <c r="A21" s="10" t="s">
        <v>36</v>
      </c>
      <c r="B21" s="324"/>
      <c r="C21" s="322"/>
      <c r="D21" s="322"/>
      <c r="E21" s="322"/>
      <c r="F21" s="326"/>
      <c r="G21" s="326"/>
      <c r="H21" s="452">
        <v>100</v>
      </c>
      <c r="I21" s="326"/>
      <c r="J21" s="371"/>
      <c r="K21" s="372"/>
      <c r="L21" s="336"/>
      <c r="M21" s="342">
        <f t="shared" si="0"/>
        <v>0</v>
      </c>
      <c r="N21" s="351"/>
      <c r="O21" s="336"/>
      <c r="P21" s="347">
        <v>500</v>
      </c>
    </row>
    <row r="22" spans="1:16" ht="16.149999999999999" customHeight="1">
      <c r="A22" s="10" t="s">
        <v>37</v>
      </c>
      <c r="B22" s="324"/>
      <c r="C22" s="322"/>
      <c r="D22" s="322"/>
      <c r="E22" s="322"/>
      <c r="F22" s="326"/>
      <c r="G22" s="326"/>
      <c r="H22" s="452"/>
      <c r="I22" s="326"/>
      <c r="J22" s="371"/>
      <c r="K22" s="372"/>
      <c r="L22" s="336"/>
      <c r="M22" s="342">
        <f t="shared" si="0"/>
        <v>0</v>
      </c>
      <c r="N22" s="351"/>
      <c r="O22" s="336"/>
      <c r="P22" s="347"/>
    </row>
    <row r="23" spans="1:16" ht="19.149999999999999" customHeight="1">
      <c r="A23" s="10" t="s">
        <v>38</v>
      </c>
      <c r="B23" s="324"/>
      <c r="C23" s="322"/>
      <c r="D23" s="322"/>
      <c r="E23" s="322"/>
      <c r="F23" s="326"/>
      <c r="G23" s="326"/>
      <c r="H23" s="452"/>
      <c r="I23" s="326"/>
      <c r="J23" s="371"/>
      <c r="K23" s="372"/>
      <c r="L23" s="336"/>
      <c r="M23" s="342">
        <f t="shared" si="0"/>
        <v>0</v>
      </c>
      <c r="N23" s="351"/>
      <c r="O23" s="336"/>
      <c r="P23" s="347"/>
    </row>
    <row r="24" spans="1:16" ht="15.75">
      <c r="A24" s="10" t="s">
        <v>39</v>
      </c>
      <c r="B24" s="324"/>
      <c r="C24" s="322"/>
      <c r="D24" s="322"/>
      <c r="E24" s="322"/>
      <c r="F24" s="326"/>
      <c r="G24" s="326"/>
      <c r="H24" s="452"/>
      <c r="I24" s="326"/>
      <c r="J24" s="371"/>
      <c r="K24" s="372"/>
      <c r="L24" s="336"/>
      <c r="M24" s="342">
        <f t="shared" si="0"/>
        <v>0</v>
      </c>
      <c r="N24" s="351"/>
      <c r="O24" s="336"/>
      <c r="P24" s="347"/>
    </row>
    <row r="25" spans="1:16" ht="15.75">
      <c r="A25" s="10" t="s">
        <v>40</v>
      </c>
      <c r="B25" s="324"/>
      <c r="C25" s="322"/>
      <c r="D25" s="322"/>
      <c r="E25" s="322"/>
      <c r="F25" s="326"/>
      <c r="G25" s="326"/>
      <c r="H25" s="452">
        <v>645</v>
      </c>
      <c r="I25" s="326"/>
      <c r="J25" s="371"/>
      <c r="K25" s="372"/>
      <c r="L25" s="336"/>
      <c r="M25" s="342">
        <f t="shared" si="0"/>
        <v>0</v>
      </c>
      <c r="N25" s="351"/>
      <c r="O25" s="336"/>
      <c r="P25" s="347">
        <v>2800</v>
      </c>
    </row>
    <row r="26" spans="1:16" ht="31.5">
      <c r="A26" s="10" t="s">
        <v>41</v>
      </c>
      <c r="B26" s="324"/>
      <c r="C26" s="322"/>
      <c r="D26" s="322"/>
      <c r="E26" s="322"/>
      <c r="F26" s="326"/>
      <c r="G26" s="326"/>
      <c r="H26" s="452"/>
      <c r="I26" s="326"/>
      <c r="J26" s="371"/>
      <c r="K26" s="372"/>
      <c r="L26" s="336"/>
      <c r="M26" s="342">
        <f t="shared" si="0"/>
        <v>0</v>
      </c>
      <c r="N26" s="351"/>
      <c r="O26" s="336"/>
      <c r="P26" s="347"/>
    </row>
    <row r="27" spans="1:16" ht="24" customHeight="1">
      <c r="A27" s="10" t="s">
        <v>42</v>
      </c>
      <c r="B27" s="324"/>
      <c r="C27" s="322"/>
      <c r="D27" s="322"/>
      <c r="E27" s="322"/>
      <c r="F27" s="326"/>
      <c r="G27" s="326"/>
      <c r="H27" s="452"/>
      <c r="I27" s="326"/>
      <c r="J27" s="371"/>
      <c r="K27" s="372"/>
      <c r="L27" s="336"/>
      <c r="M27" s="342">
        <f t="shared" si="0"/>
        <v>0</v>
      </c>
      <c r="N27" s="351"/>
      <c r="O27" s="336"/>
      <c r="P27" s="347"/>
    </row>
    <row r="28" spans="1:16" ht="15.75">
      <c r="A28" s="10" t="s">
        <v>43</v>
      </c>
      <c r="B28" s="324"/>
      <c r="C28" s="322"/>
      <c r="D28" s="322"/>
      <c r="E28" s="322"/>
      <c r="F28" s="326"/>
      <c r="G28" s="326"/>
      <c r="H28" s="452"/>
      <c r="I28" s="326"/>
      <c r="J28" s="371"/>
      <c r="K28" s="372"/>
      <c r="L28" s="336"/>
      <c r="M28" s="342">
        <f t="shared" si="0"/>
        <v>0</v>
      </c>
      <c r="N28" s="351"/>
      <c r="O28" s="336"/>
      <c r="P28" s="347"/>
    </row>
    <row r="29" spans="1:16" ht="31.5">
      <c r="A29" s="10" t="s">
        <v>44</v>
      </c>
      <c r="B29" s="324"/>
      <c r="C29" s="322"/>
      <c r="D29" s="322"/>
      <c r="E29" s="322"/>
      <c r="F29" s="326">
        <v>2589</v>
      </c>
      <c r="G29" s="326">
        <v>816</v>
      </c>
      <c r="H29" s="452">
        <v>1390</v>
      </c>
      <c r="I29" s="326">
        <v>841</v>
      </c>
      <c r="J29" s="371"/>
      <c r="K29" s="372"/>
      <c r="L29" s="336"/>
      <c r="M29" s="342">
        <f t="shared" si="0"/>
        <v>0</v>
      </c>
      <c r="N29" s="351"/>
      <c r="O29" s="336"/>
      <c r="P29" s="347">
        <v>108</v>
      </c>
    </row>
    <row r="30" spans="1:16" ht="15.75">
      <c r="A30" s="10" t="s">
        <v>45</v>
      </c>
      <c r="B30" s="324"/>
      <c r="C30" s="322"/>
      <c r="D30" s="322"/>
      <c r="E30" s="322"/>
      <c r="F30" s="326"/>
      <c r="G30" s="326"/>
      <c r="H30" s="452">
        <v>600</v>
      </c>
      <c r="I30" s="326"/>
      <c r="J30" s="371"/>
      <c r="K30" s="372"/>
      <c r="L30" s="336"/>
      <c r="M30" s="342">
        <f t="shared" si="0"/>
        <v>0</v>
      </c>
      <c r="N30" s="351"/>
      <c r="O30" s="336"/>
      <c r="P30" s="347">
        <v>3650</v>
      </c>
    </row>
    <row r="31" spans="1:16" ht="19.899999999999999" customHeight="1">
      <c r="A31" s="10" t="s">
        <v>46</v>
      </c>
      <c r="B31" s="324"/>
      <c r="C31" s="322"/>
      <c r="D31" s="322"/>
      <c r="E31" s="322"/>
      <c r="F31" s="326"/>
      <c r="G31" s="326"/>
      <c r="H31" s="452"/>
      <c r="I31" s="326"/>
      <c r="J31" s="371"/>
      <c r="K31" s="372"/>
      <c r="L31" s="336"/>
      <c r="M31" s="342">
        <f t="shared" si="0"/>
        <v>0</v>
      </c>
      <c r="N31" s="351"/>
      <c r="O31" s="336"/>
      <c r="P31" s="347"/>
    </row>
    <row r="32" spans="1:16" ht="15.75">
      <c r="A32" s="10" t="s">
        <v>47</v>
      </c>
      <c r="B32" s="324"/>
      <c r="C32" s="322"/>
      <c r="D32" s="322"/>
      <c r="E32" s="322"/>
      <c r="F32" s="326"/>
      <c r="G32" s="326"/>
      <c r="H32" s="452"/>
      <c r="I32" s="326"/>
      <c r="J32" s="371"/>
      <c r="K32" s="372"/>
      <c r="L32" s="336"/>
      <c r="M32" s="342">
        <f t="shared" si="0"/>
        <v>0</v>
      </c>
      <c r="N32" s="351"/>
      <c r="O32" s="336"/>
      <c r="P32" s="347"/>
    </row>
    <row r="33" spans="1:16" ht="18.600000000000001" customHeight="1">
      <c r="A33" s="10" t="s">
        <v>48</v>
      </c>
      <c r="B33" s="324"/>
      <c r="C33" s="322"/>
      <c r="D33" s="322"/>
      <c r="E33" s="322"/>
      <c r="F33" s="326"/>
      <c r="G33" s="326"/>
      <c r="H33" s="452"/>
      <c r="I33" s="326"/>
      <c r="J33" s="371"/>
      <c r="K33" s="372"/>
      <c r="L33" s="336"/>
      <c r="M33" s="342">
        <f t="shared" si="0"/>
        <v>0</v>
      </c>
      <c r="N33" s="351"/>
      <c r="O33" s="336"/>
      <c r="P33" s="347"/>
    </row>
    <row r="34" spans="1:16" ht="16.149999999999999" customHeight="1">
      <c r="A34" s="10" t="s">
        <v>49</v>
      </c>
      <c r="B34" s="324"/>
      <c r="C34" s="322"/>
      <c r="D34" s="322"/>
      <c r="E34" s="322"/>
      <c r="F34" s="326"/>
      <c r="G34" s="326"/>
      <c r="H34" s="452"/>
      <c r="I34" s="326"/>
      <c r="J34" s="371"/>
      <c r="K34" s="372"/>
      <c r="L34" s="336"/>
      <c r="M34" s="342">
        <f t="shared" si="0"/>
        <v>0</v>
      </c>
      <c r="N34" s="351"/>
      <c r="O34" s="336"/>
      <c r="P34" s="347"/>
    </row>
    <row r="35" spans="1:16" ht="15.75">
      <c r="A35" s="10" t="s">
        <v>50</v>
      </c>
      <c r="B35" s="324"/>
      <c r="C35" s="322"/>
      <c r="D35" s="322"/>
      <c r="E35" s="322"/>
      <c r="F35" s="326"/>
      <c r="G35" s="326"/>
      <c r="H35" s="452"/>
      <c r="I35" s="326"/>
      <c r="J35" s="371"/>
      <c r="K35" s="372"/>
      <c r="L35" s="336"/>
      <c r="M35" s="342">
        <f t="shared" si="0"/>
        <v>0</v>
      </c>
      <c r="N35" s="351"/>
      <c r="O35" s="336"/>
      <c r="P35" s="347"/>
    </row>
    <row r="36" spans="1:16" ht="15.75">
      <c r="A36" s="10" t="s">
        <v>51</v>
      </c>
      <c r="B36" s="324"/>
      <c r="C36" s="322"/>
      <c r="D36" s="322"/>
      <c r="E36" s="322"/>
      <c r="F36" s="326"/>
      <c r="G36" s="326"/>
      <c r="H36" s="452"/>
      <c r="I36" s="326"/>
      <c r="J36" s="371"/>
      <c r="K36" s="372"/>
      <c r="L36" s="336"/>
      <c r="M36" s="342">
        <f t="shared" si="0"/>
        <v>0</v>
      </c>
      <c r="N36" s="351"/>
      <c r="O36" s="336"/>
      <c r="P36" s="347"/>
    </row>
    <row r="37" spans="1:16" ht="19.899999999999999" customHeight="1">
      <c r="A37" s="10" t="s">
        <v>52</v>
      </c>
      <c r="B37" s="324"/>
      <c r="C37" s="322"/>
      <c r="D37" s="322"/>
      <c r="E37" s="322"/>
      <c r="F37" s="326"/>
      <c r="G37" s="326"/>
      <c r="H37" s="452"/>
      <c r="I37" s="326"/>
      <c r="J37" s="371"/>
      <c r="K37" s="372"/>
      <c r="L37" s="336"/>
      <c r="M37" s="342">
        <f t="shared" si="0"/>
        <v>0</v>
      </c>
      <c r="N37" s="351"/>
      <c r="O37" s="336"/>
      <c r="P37" s="347"/>
    </row>
    <row r="38" spans="1:16" ht="15.75">
      <c r="A38" s="10" t="s">
        <v>53</v>
      </c>
      <c r="B38" s="324"/>
      <c r="C38" s="322"/>
      <c r="D38" s="322"/>
      <c r="E38" s="322"/>
      <c r="F38" s="326"/>
      <c r="G38" s="326"/>
      <c r="H38" s="452"/>
      <c r="I38" s="326"/>
      <c r="J38" s="371"/>
      <c r="K38" s="372"/>
      <c r="L38" s="336"/>
      <c r="M38" s="342">
        <f t="shared" si="0"/>
        <v>0</v>
      </c>
      <c r="N38" s="351"/>
      <c r="O38" s="336"/>
      <c r="P38" s="347"/>
    </row>
    <row r="39" spans="1:16" ht="31.5">
      <c r="A39" s="10" t="s">
        <v>54</v>
      </c>
      <c r="B39" s="324"/>
      <c r="C39" s="322"/>
      <c r="D39" s="322"/>
      <c r="E39" s="322"/>
      <c r="F39" s="326"/>
      <c r="G39" s="326"/>
      <c r="H39" s="452"/>
      <c r="I39" s="326"/>
      <c r="J39" s="371"/>
      <c r="K39" s="372"/>
      <c r="L39" s="336"/>
      <c r="M39" s="342">
        <f t="shared" si="0"/>
        <v>0</v>
      </c>
      <c r="N39" s="351"/>
      <c r="O39" s="336"/>
      <c r="P39" s="347"/>
    </row>
    <row r="40" spans="1:16" ht="15.75">
      <c r="A40" s="10" t="s">
        <v>55</v>
      </c>
      <c r="B40" s="324"/>
      <c r="C40" s="322"/>
      <c r="D40" s="322"/>
      <c r="E40" s="322"/>
      <c r="F40" s="326"/>
      <c r="G40" s="326"/>
      <c r="H40" s="452"/>
      <c r="I40" s="326"/>
      <c r="J40" s="371"/>
      <c r="K40" s="372"/>
      <c r="L40" s="336"/>
      <c r="M40" s="342">
        <f t="shared" si="0"/>
        <v>0</v>
      </c>
      <c r="N40" s="351"/>
      <c r="O40" s="336"/>
      <c r="P40" s="347"/>
    </row>
    <row r="41" spans="1:16" ht="23.45" customHeight="1">
      <c r="A41" s="10" t="s">
        <v>56</v>
      </c>
      <c r="B41" s="324"/>
      <c r="C41" s="322"/>
      <c r="D41" s="322"/>
      <c r="E41" s="322"/>
      <c r="F41" s="326"/>
      <c r="G41" s="326"/>
      <c r="H41" s="452">
        <v>500</v>
      </c>
      <c r="I41" s="326"/>
      <c r="J41" s="371"/>
      <c r="K41" s="372"/>
      <c r="L41" s="336"/>
      <c r="M41" s="342">
        <f t="shared" si="0"/>
        <v>0</v>
      </c>
      <c r="N41" s="351"/>
      <c r="O41" s="336"/>
      <c r="P41" s="347">
        <v>900</v>
      </c>
    </row>
    <row r="42" spans="1:16" ht="26.45" customHeight="1">
      <c r="A42" s="10" t="s">
        <v>57</v>
      </c>
      <c r="B42" s="324"/>
      <c r="C42" s="322"/>
      <c r="D42" s="322"/>
      <c r="E42" s="322"/>
      <c r="F42" s="326"/>
      <c r="G42" s="326"/>
      <c r="H42" s="452"/>
      <c r="I42" s="326"/>
      <c r="J42" s="371"/>
      <c r="K42" s="372"/>
      <c r="L42" s="336"/>
      <c r="M42" s="342">
        <f t="shared" si="0"/>
        <v>0</v>
      </c>
      <c r="N42" s="351"/>
      <c r="O42" s="336"/>
      <c r="P42" s="347"/>
    </row>
    <row r="43" spans="1:16" ht="15.75">
      <c r="A43" s="10" t="s">
        <v>58</v>
      </c>
      <c r="B43" s="328"/>
      <c r="C43" s="326"/>
      <c r="D43" s="326"/>
      <c r="E43" s="326"/>
      <c r="F43" s="326"/>
      <c r="G43" s="326"/>
      <c r="H43" s="452">
        <v>500</v>
      </c>
      <c r="I43" s="326"/>
      <c r="J43" s="371"/>
      <c r="K43" s="372"/>
      <c r="L43" s="343"/>
      <c r="M43" s="342">
        <f t="shared" si="0"/>
        <v>0</v>
      </c>
      <c r="N43" s="351"/>
      <c r="O43" s="336"/>
      <c r="P43" s="347">
        <v>2800</v>
      </c>
    </row>
    <row r="44" spans="1:16" ht="15.75">
      <c r="A44" s="10" t="s">
        <v>59</v>
      </c>
      <c r="B44" s="328"/>
      <c r="C44" s="326"/>
      <c r="D44" s="326"/>
      <c r="E44" s="326"/>
      <c r="F44" s="326"/>
      <c r="G44" s="326"/>
      <c r="H44" s="452"/>
      <c r="I44" s="326"/>
      <c r="J44" s="371"/>
      <c r="K44" s="372"/>
      <c r="L44" s="343"/>
      <c r="M44" s="342">
        <f t="shared" si="0"/>
        <v>0</v>
      </c>
      <c r="N44" s="351"/>
      <c r="O44" s="336"/>
      <c r="P44" s="347"/>
    </row>
    <row r="45" spans="1:16" ht="15.75">
      <c r="A45" s="10" t="s">
        <v>60</v>
      </c>
      <c r="B45" s="328">
        <v>6786</v>
      </c>
      <c r="C45" s="326"/>
      <c r="D45" s="326">
        <v>90</v>
      </c>
      <c r="E45" s="326">
        <v>34</v>
      </c>
      <c r="F45" s="326"/>
      <c r="G45" s="326"/>
      <c r="H45" s="452">
        <v>300</v>
      </c>
      <c r="I45" s="326"/>
      <c r="J45" s="371">
        <v>1500</v>
      </c>
      <c r="K45" s="372"/>
      <c r="L45" s="343"/>
      <c r="M45" s="342">
        <f t="shared" si="0"/>
        <v>0</v>
      </c>
      <c r="N45" s="351"/>
      <c r="O45" s="336"/>
      <c r="P45" s="347">
        <v>6966</v>
      </c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326"/>
      <c r="H46" s="452"/>
      <c r="I46" s="326"/>
      <c r="J46" s="371"/>
      <c r="K46" s="372"/>
      <c r="L46" s="343">
        <v>9900</v>
      </c>
      <c r="M46" s="342">
        <f t="shared" si="0"/>
        <v>9900</v>
      </c>
      <c r="N46" s="351"/>
      <c r="O46" s="336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326"/>
      <c r="H47" s="452"/>
      <c r="I47" s="326"/>
      <c r="J47" s="371"/>
      <c r="K47" s="372"/>
      <c r="L47" s="343"/>
      <c r="M47" s="342">
        <f t="shared" si="0"/>
        <v>0</v>
      </c>
      <c r="N47" s="351"/>
      <c r="O47" s="336"/>
      <c r="P47" s="347"/>
    </row>
    <row r="48" spans="1:16" ht="18.600000000000001" customHeight="1">
      <c r="A48" s="10" t="s">
        <v>63</v>
      </c>
      <c r="B48" s="324"/>
      <c r="C48" s="322"/>
      <c r="D48" s="322"/>
      <c r="E48" s="322"/>
      <c r="F48" s="326"/>
      <c r="G48" s="326"/>
      <c r="H48" s="452"/>
      <c r="I48" s="326"/>
      <c r="J48" s="371"/>
      <c r="K48" s="372"/>
      <c r="L48" s="336"/>
      <c r="M48" s="342">
        <f t="shared" si="0"/>
        <v>0</v>
      </c>
      <c r="N48" s="351"/>
      <c r="O48" s="336"/>
      <c r="P48" s="347"/>
    </row>
    <row r="49" spans="1:16" ht="49.9" customHeight="1">
      <c r="A49" s="10" t="s">
        <v>92</v>
      </c>
      <c r="B49" s="324"/>
      <c r="C49" s="322"/>
      <c r="D49" s="322"/>
      <c r="E49" s="322"/>
      <c r="F49" s="326"/>
      <c r="G49" s="326"/>
      <c r="H49" s="452"/>
      <c r="I49" s="326"/>
      <c r="J49" s="371"/>
      <c r="K49" s="372">
        <v>8800</v>
      </c>
      <c r="L49" s="336"/>
      <c r="M49" s="342">
        <f t="shared" si="0"/>
        <v>8800</v>
      </c>
      <c r="N49" s="351"/>
      <c r="O49" s="336"/>
      <c r="P49" s="347"/>
    </row>
    <row r="50" spans="1:16" ht="19.899999999999999" customHeight="1">
      <c r="A50" s="10" t="s">
        <v>64</v>
      </c>
      <c r="B50" s="324"/>
      <c r="C50" s="322"/>
      <c r="D50" s="322"/>
      <c r="E50" s="322"/>
      <c r="F50" s="326"/>
      <c r="G50" s="326"/>
      <c r="H50" s="452"/>
      <c r="I50" s="326"/>
      <c r="J50" s="371"/>
      <c r="K50" s="372"/>
      <c r="L50" s="336"/>
      <c r="M50" s="342">
        <f t="shared" si="0"/>
        <v>0</v>
      </c>
      <c r="N50" s="351"/>
      <c r="O50" s="336"/>
      <c r="P50" s="347"/>
    </row>
    <row r="51" spans="1:16" ht="19.899999999999999" customHeight="1">
      <c r="A51" s="10" t="s">
        <v>65</v>
      </c>
      <c r="B51" s="324"/>
      <c r="C51" s="322"/>
      <c r="D51" s="322"/>
      <c r="E51" s="322"/>
      <c r="F51" s="326"/>
      <c r="G51" s="326"/>
      <c r="H51" s="452"/>
      <c r="I51" s="326"/>
      <c r="J51" s="371"/>
      <c r="K51" s="372"/>
      <c r="L51" s="336"/>
      <c r="M51" s="342">
        <f t="shared" si="0"/>
        <v>0</v>
      </c>
      <c r="N51" s="351"/>
      <c r="O51" s="336"/>
      <c r="P51" s="347"/>
    </row>
    <row r="52" spans="1:16" ht="15.75">
      <c r="A52" s="10" t="s">
        <v>66</v>
      </c>
      <c r="B52" s="324"/>
      <c r="C52" s="322"/>
      <c r="D52" s="322"/>
      <c r="E52" s="322"/>
      <c r="F52" s="326"/>
      <c r="G52" s="326"/>
      <c r="H52" s="452"/>
      <c r="I52" s="326"/>
      <c r="J52" s="371"/>
      <c r="K52" s="372"/>
      <c r="L52" s="336"/>
      <c r="M52" s="342">
        <f t="shared" si="0"/>
        <v>0</v>
      </c>
      <c r="N52" s="351"/>
      <c r="O52" s="336"/>
      <c r="P52" s="347"/>
    </row>
    <row r="53" spans="1:16" ht="15.75">
      <c r="A53" s="10" t="s">
        <v>67</v>
      </c>
      <c r="B53" s="324"/>
      <c r="C53" s="322"/>
      <c r="D53" s="322"/>
      <c r="E53" s="322"/>
      <c r="F53" s="326"/>
      <c r="G53" s="326"/>
      <c r="H53" s="452"/>
      <c r="I53" s="326"/>
      <c r="J53" s="371"/>
      <c r="K53" s="372"/>
      <c r="L53" s="336"/>
      <c r="M53" s="342">
        <f t="shared" si="0"/>
        <v>0</v>
      </c>
      <c r="N53" s="351"/>
      <c r="O53" s="336"/>
      <c r="P53" s="347"/>
    </row>
    <row r="54" spans="1:16" ht="15.75">
      <c r="A54" s="10" t="s">
        <v>68</v>
      </c>
      <c r="B54" s="324"/>
      <c r="C54" s="322"/>
      <c r="D54" s="322"/>
      <c r="E54" s="322"/>
      <c r="F54" s="326"/>
      <c r="G54" s="326"/>
      <c r="H54" s="452"/>
      <c r="I54" s="326"/>
      <c r="J54" s="371"/>
      <c r="K54" s="372"/>
      <c r="L54" s="336"/>
      <c r="M54" s="342">
        <f t="shared" si="0"/>
        <v>0</v>
      </c>
      <c r="N54" s="351"/>
      <c r="O54" s="336"/>
      <c r="P54" s="347"/>
    </row>
    <row r="55" spans="1:16" ht="31.5">
      <c r="A55" s="10" t="s">
        <v>69</v>
      </c>
      <c r="B55" s="324"/>
      <c r="C55" s="322"/>
      <c r="D55" s="322"/>
      <c r="E55" s="322"/>
      <c r="F55" s="326"/>
      <c r="G55" s="326"/>
      <c r="H55" s="452"/>
      <c r="I55" s="326"/>
      <c r="J55" s="371"/>
      <c r="K55" s="372"/>
      <c r="L55" s="336"/>
      <c r="M55" s="342">
        <f t="shared" si="0"/>
        <v>0</v>
      </c>
      <c r="N55" s="351"/>
      <c r="O55" s="336"/>
      <c r="P55" s="347"/>
    </row>
    <row r="56" spans="1:16" ht="15.75">
      <c r="A56" s="10" t="s">
        <v>70</v>
      </c>
      <c r="B56" s="324"/>
      <c r="C56" s="322"/>
      <c r="D56" s="322"/>
      <c r="E56" s="322"/>
      <c r="F56" s="326"/>
      <c r="G56" s="326"/>
      <c r="H56" s="452"/>
      <c r="I56" s="326"/>
      <c r="J56" s="371"/>
      <c r="K56" s="372"/>
      <c r="L56" s="336"/>
      <c r="M56" s="342">
        <f t="shared" si="0"/>
        <v>0</v>
      </c>
      <c r="N56" s="351"/>
      <c r="O56" s="336"/>
      <c r="P56" s="365">
        <v>100</v>
      </c>
    </row>
    <row r="57" spans="1:16" ht="15.75">
      <c r="A57" s="10" t="s">
        <v>71</v>
      </c>
      <c r="B57" s="324"/>
      <c r="C57" s="322"/>
      <c r="D57" s="322"/>
      <c r="E57" s="322"/>
      <c r="F57" s="326"/>
      <c r="G57" s="326"/>
      <c r="H57" s="452"/>
      <c r="I57" s="326"/>
      <c r="J57" s="371"/>
      <c r="K57" s="372"/>
      <c r="L57" s="336"/>
      <c r="M57" s="342">
        <f t="shared" si="0"/>
        <v>0</v>
      </c>
      <c r="N57" s="351"/>
      <c r="O57" s="336"/>
      <c r="P57" s="365"/>
    </row>
    <row r="58" spans="1:16" ht="15.75">
      <c r="A58" s="10" t="s">
        <v>72</v>
      </c>
      <c r="B58" s="324"/>
      <c r="C58" s="322"/>
      <c r="D58" s="322"/>
      <c r="E58" s="322"/>
      <c r="F58" s="326"/>
      <c r="G58" s="326"/>
      <c r="H58" s="452"/>
      <c r="I58" s="326"/>
      <c r="J58" s="371"/>
      <c r="K58" s="372"/>
      <c r="L58" s="336"/>
      <c r="M58" s="342">
        <f t="shared" si="0"/>
        <v>0</v>
      </c>
      <c r="N58" s="351"/>
      <c r="O58" s="336"/>
      <c r="P58" s="365"/>
    </row>
    <row r="59" spans="1:16" ht="15.75">
      <c r="A59" s="10" t="s">
        <v>73</v>
      </c>
      <c r="B59" s="324"/>
      <c r="C59" s="322"/>
      <c r="D59" s="322"/>
      <c r="E59" s="322"/>
      <c r="F59" s="326"/>
      <c r="G59" s="326"/>
      <c r="H59" s="452"/>
      <c r="I59" s="326"/>
      <c r="J59" s="371"/>
      <c r="K59" s="372"/>
      <c r="L59" s="336"/>
      <c r="M59" s="342">
        <f t="shared" si="0"/>
        <v>0</v>
      </c>
      <c r="N59" s="351"/>
      <c r="O59" s="336"/>
      <c r="P59" s="365"/>
    </row>
    <row r="60" spans="1:16" ht="31.5">
      <c r="A60" s="10" t="s">
        <v>74</v>
      </c>
      <c r="B60" s="324"/>
      <c r="C60" s="322"/>
      <c r="D60" s="322"/>
      <c r="E60" s="322"/>
      <c r="F60" s="326"/>
      <c r="G60" s="326"/>
      <c r="H60" s="452"/>
      <c r="I60" s="326"/>
      <c r="J60" s="371"/>
      <c r="K60" s="372"/>
      <c r="L60" s="336"/>
      <c r="M60" s="342">
        <f t="shared" si="0"/>
        <v>0</v>
      </c>
      <c r="N60" s="351"/>
      <c r="O60" s="336"/>
      <c r="P60" s="365"/>
    </row>
    <row r="61" spans="1:16" ht="15.75">
      <c r="A61" s="10" t="s">
        <v>75</v>
      </c>
      <c r="B61" s="324"/>
      <c r="C61" s="322">
        <v>3966</v>
      </c>
      <c r="D61" s="322"/>
      <c r="E61" s="322"/>
      <c r="F61" s="326">
        <v>11338</v>
      </c>
      <c r="G61" s="326">
        <v>1102</v>
      </c>
      <c r="H61" s="452"/>
      <c r="I61" s="326">
        <v>3365</v>
      </c>
      <c r="J61" s="371"/>
      <c r="K61" s="372"/>
      <c r="L61" s="336"/>
      <c r="M61" s="342">
        <f t="shared" si="0"/>
        <v>0</v>
      </c>
      <c r="N61" s="351"/>
      <c r="O61" s="336"/>
      <c r="P61" s="365">
        <v>4689</v>
      </c>
    </row>
    <row r="62" spans="1:16" ht="15.75">
      <c r="A62" s="10" t="s">
        <v>76</v>
      </c>
      <c r="B62" s="324"/>
      <c r="C62" s="326"/>
      <c r="D62" s="322"/>
      <c r="E62" s="322"/>
      <c r="F62" s="326"/>
      <c r="G62" s="326"/>
      <c r="H62" s="452"/>
      <c r="I62" s="326"/>
      <c r="J62" s="371"/>
      <c r="K62" s="372"/>
      <c r="L62" s="336"/>
      <c r="M62" s="342">
        <f t="shared" si="0"/>
        <v>0</v>
      </c>
      <c r="N62" s="351"/>
      <c r="O62" s="336"/>
      <c r="P62" s="365"/>
    </row>
    <row r="63" spans="1:16" ht="19.899999999999999" customHeight="1">
      <c r="A63" s="10" t="s">
        <v>77</v>
      </c>
      <c r="B63" s="324"/>
      <c r="C63" s="322"/>
      <c r="D63" s="322"/>
      <c r="E63" s="322"/>
      <c r="F63" s="326"/>
      <c r="G63" s="326"/>
      <c r="H63" s="452"/>
      <c r="I63" s="326"/>
      <c r="J63" s="371"/>
      <c r="K63" s="372"/>
      <c r="L63" s="336"/>
      <c r="M63" s="342">
        <f t="shared" si="0"/>
        <v>0</v>
      </c>
      <c r="N63" s="351"/>
      <c r="O63" s="336"/>
      <c r="P63" s="365"/>
    </row>
    <row r="64" spans="1:16" ht="15.75">
      <c r="A64" s="10" t="s">
        <v>78</v>
      </c>
      <c r="B64" s="324"/>
      <c r="C64" s="322"/>
      <c r="D64" s="322"/>
      <c r="E64" s="322"/>
      <c r="F64" s="326"/>
      <c r="G64" s="326"/>
      <c r="H64" s="452"/>
      <c r="I64" s="326"/>
      <c r="J64" s="371"/>
      <c r="K64" s="372"/>
      <c r="L64" s="336"/>
      <c r="M64" s="342">
        <f t="shared" si="0"/>
        <v>0</v>
      </c>
      <c r="N64" s="351"/>
      <c r="O64" s="336"/>
      <c r="P64" s="365"/>
    </row>
    <row r="65" spans="1:16" ht="15.75">
      <c r="A65" s="10" t="s">
        <v>79</v>
      </c>
      <c r="B65" s="324"/>
      <c r="C65" s="322"/>
      <c r="D65" s="322"/>
      <c r="E65" s="322"/>
      <c r="F65" s="326"/>
      <c r="G65" s="326"/>
      <c r="H65" s="452"/>
      <c r="I65" s="326"/>
      <c r="J65" s="371"/>
      <c r="K65" s="372"/>
      <c r="L65" s="336"/>
      <c r="M65" s="342">
        <f t="shared" si="0"/>
        <v>0</v>
      </c>
      <c r="N65" s="351"/>
      <c r="O65" s="336"/>
      <c r="P65" s="365"/>
    </row>
    <row r="66" spans="1:16" ht="31.5">
      <c r="A66" s="10" t="s">
        <v>80</v>
      </c>
      <c r="B66" s="324"/>
      <c r="C66" s="322"/>
      <c r="D66" s="322"/>
      <c r="E66" s="322"/>
      <c r="F66" s="326"/>
      <c r="G66" s="326"/>
      <c r="H66" s="452"/>
      <c r="I66" s="326"/>
      <c r="J66" s="371"/>
      <c r="K66" s="372"/>
      <c r="L66" s="336"/>
      <c r="M66" s="342">
        <f t="shared" si="0"/>
        <v>0</v>
      </c>
      <c r="N66" s="351"/>
      <c r="O66" s="336"/>
      <c r="P66" s="347"/>
    </row>
    <row r="67" spans="1:16" ht="15.75">
      <c r="A67" s="10" t="s">
        <v>81</v>
      </c>
      <c r="B67" s="324"/>
      <c r="C67" s="322"/>
      <c r="D67" s="322"/>
      <c r="E67" s="322"/>
      <c r="F67" s="326"/>
      <c r="G67" s="326"/>
      <c r="H67" s="452"/>
      <c r="I67" s="326"/>
      <c r="J67" s="371"/>
      <c r="K67" s="372"/>
      <c r="L67" s="336"/>
      <c r="M67" s="342">
        <f t="shared" si="0"/>
        <v>0</v>
      </c>
      <c r="N67" s="351"/>
      <c r="O67" s="336"/>
      <c r="P67" s="347"/>
    </row>
    <row r="68" spans="1:16" ht="15.75">
      <c r="A68" s="10" t="s">
        <v>82</v>
      </c>
      <c r="B68" s="324"/>
      <c r="C68" s="322"/>
      <c r="D68" s="322"/>
      <c r="E68" s="322"/>
      <c r="F68" s="326"/>
      <c r="G68" s="326"/>
      <c r="H68" s="452">
        <v>800</v>
      </c>
      <c r="I68" s="326"/>
      <c r="J68" s="371"/>
      <c r="K68" s="372"/>
      <c r="L68" s="336"/>
      <c r="M68" s="342">
        <f t="shared" si="0"/>
        <v>0</v>
      </c>
      <c r="N68" s="374"/>
      <c r="O68" s="343"/>
      <c r="P68" s="347">
        <v>1700</v>
      </c>
    </row>
    <row r="69" spans="1:16" ht="21" customHeight="1">
      <c r="A69" s="10" t="s">
        <v>83</v>
      </c>
      <c r="B69" s="324"/>
      <c r="C69" s="322"/>
      <c r="D69" s="322"/>
      <c r="E69" s="322"/>
      <c r="F69" s="326"/>
      <c r="G69" s="326"/>
      <c r="H69" s="452"/>
      <c r="I69" s="326"/>
      <c r="J69" s="371"/>
      <c r="K69" s="372"/>
      <c r="L69" s="336"/>
      <c r="M69" s="342">
        <f t="shared" si="0"/>
        <v>0</v>
      </c>
      <c r="N69" s="374"/>
      <c r="O69" s="343"/>
      <c r="P69" s="347"/>
    </row>
    <row r="70" spans="1:16" ht="15.75">
      <c r="A70" s="10" t="s">
        <v>84</v>
      </c>
      <c r="B70" s="324"/>
      <c r="C70" s="322"/>
      <c r="D70" s="322"/>
      <c r="E70" s="322"/>
      <c r="F70" s="326"/>
      <c r="G70" s="326"/>
      <c r="H70" s="452">
        <v>800</v>
      </c>
      <c r="I70" s="326"/>
      <c r="J70" s="371"/>
      <c r="K70" s="372"/>
      <c r="L70" s="336"/>
      <c r="M70" s="342">
        <f t="shared" si="0"/>
        <v>0</v>
      </c>
      <c r="N70" s="374"/>
      <c r="O70" s="343"/>
      <c r="P70" s="347"/>
    </row>
    <row r="71" spans="1:16" ht="15.75">
      <c r="A71" s="10" t="s">
        <v>85</v>
      </c>
      <c r="B71" s="324"/>
      <c r="C71" s="322"/>
      <c r="D71" s="322"/>
      <c r="E71" s="322"/>
      <c r="F71" s="326"/>
      <c r="G71" s="326"/>
      <c r="H71" s="452"/>
      <c r="I71" s="326"/>
      <c r="J71" s="371"/>
      <c r="K71" s="372"/>
      <c r="L71" s="336"/>
      <c r="M71" s="342">
        <f t="shared" si="0"/>
        <v>0</v>
      </c>
      <c r="N71" s="374"/>
      <c r="O71" s="343"/>
      <c r="P71" s="347">
        <v>2200</v>
      </c>
    </row>
    <row r="72" spans="1:16" ht="31.5">
      <c r="A72" s="10" t="s">
        <v>86</v>
      </c>
      <c r="B72" s="324"/>
      <c r="C72" s="322"/>
      <c r="D72" s="322"/>
      <c r="E72" s="322"/>
      <c r="F72" s="326"/>
      <c r="G72" s="326"/>
      <c r="H72" s="452"/>
      <c r="I72" s="326"/>
      <c r="J72" s="371">
        <v>1000</v>
      </c>
      <c r="K72" s="372"/>
      <c r="L72" s="336"/>
      <c r="M72" s="342">
        <f t="shared" si="0"/>
        <v>0</v>
      </c>
      <c r="N72" s="374">
        <v>3256</v>
      </c>
      <c r="O72" s="343"/>
      <c r="P72" s="347"/>
    </row>
    <row r="73" spans="1:16" ht="32.25" thickBot="1">
      <c r="A73" s="11" t="s">
        <v>87</v>
      </c>
      <c r="B73" s="331"/>
      <c r="C73" s="330"/>
      <c r="D73" s="330"/>
      <c r="E73" s="330"/>
      <c r="F73" s="334"/>
      <c r="G73" s="334"/>
      <c r="H73" s="511"/>
      <c r="I73" s="334"/>
      <c r="J73" s="375"/>
      <c r="K73" s="376"/>
      <c r="L73" s="357"/>
      <c r="M73" s="358">
        <f t="shared" si="0"/>
        <v>0</v>
      </c>
      <c r="N73" s="352"/>
      <c r="O73" s="340"/>
      <c r="P73" s="348"/>
    </row>
    <row r="74" spans="1:16" ht="35.450000000000003" customHeight="1" thickBot="1">
      <c r="A74" s="12" t="s">
        <v>88</v>
      </c>
      <c r="B74" s="48">
        <f>SUM(B11:B73)</f>
        <v>6786</v>
      </c>
      <c r="C74" s="24">
        <f t="shared" ref="C74:P74" si="1">SUM(C11:C73)</f>
        <v>3966</v>
      </c>
      <c r="D74" s="24">
        <f t="shared" si="1"/>
        <v>90</v>
      </c>
      <c r="E74" s="24">
        <f t="shared" si="1"/>
        <v>34</v>
      </c>
      <c r="F74" s="224">
        <f t="shared" ref="F74:H74" si="2">SUM(F11:F73)</f>
        <v>13927</v>
      </c>
      <c r="G74" s="24">
        <f t="shared" si="1"/>
        <v>1918</v>
      </c>
      <c r="H74" s="454">
        <f t="shared" si="2"/>
        <v>6135</v>
      </c>
      <c r="I74" s="24">
        <f t="shared" si="1"/>
        <v>4206</v>
      </c>
      <c r="J74" s="78">
        <f t="shared" si="1"/>
        <v>2500</v>
      </c>
      <c r="K74" s="87">
        <f t="shared" si="1"/>
        <v>8800</v>
      </c>
      <c r="L74" s="88">
        <f t="shared" si="1"/>
        <v>9900</v>
      </c>
      <c r="M74" s="89">
        <f t="shared" si="1"/>
        <v>18700</v>
      </c>
      <c r="N74" s="24">
        <f t="shared" si="1"/>
        <v>3256</v>
      </c>
      <c r="O74" s="24">
        <f t="shared" si="1"/>
        <v>0</v>
      </c>
      <c r="P74" s="49">
        <f t="shared" si="1"/>
        <v>32813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83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84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92413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14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157"/>
      <c r="C11" s="158"/>
      <c r="D11" s="158"/>
      <c r="E11" s="158"/>
      <c r="F11" s="158"/>
      <c r="G11" s="131"/>
      <c r="H11" s="131">
        <v>56</v>
      </c>
      <c r="I11" s="158">
        <v>52</v>
      </c>
      <c r="J11" s="168">
        <v>3109</v>
      </c>
      <c r="K11" s="174"/>
      <c r="L11" s="159"/>
      <c r="M11" s="261">
        <f>K11+L11</f>
        <v>0</v>
      </c>
      <c r="N11" s="171"/>
      <c r="O11" s="159"/>
      <c r="P11" s="61">
        <v>1255</v>
      </c>
    </row>
    <row r="12" spans="1:16" ht="15.75">
      <c r="A12" s="10" t="s">
        <v>27</v>
      </c>
      <c r="B12" s="160"/>
      <c r="C12" s="161"/>
      <c r="D12" s="161"/>
      <c r="E12" s="161"/>
      <c r="F12" s="161"/>
      <c r="G12" s="132"/>
      <c r="H12" s="132"/>
      <c r="I12" s="161"/>
      <c r="J12" s="169"/>
      <c r="K12" s="175"/>
      <c r="L12" s="151"/>
      <c r="M12" s="262">
        <f t="shared" ref="M12:M73" si="0">K12+L12</f>
        <v>0</v>
      </c>
      <c r="N12" s="172"/>
      <c r="O12" s="151"/>
      <c r="P12" s="62"/>
    </row>
    <row r="13" spans="1:16" ht="15.75">
      <c r="A13" s="10" t="s">
        <v>28</v>
      </c>
      <c r="B13" s="160"/>
      <c r="C13" s="161"/>
      <c r="D13" s="161"/>
      <c r="E13" s="161"/>
      <c r="F13" s="161"/>
      <c r="G13" s="132"/>
      <c r="H13" s="132"/>
      <c r="I13" s="161"/>
      <c r="J13" s="169"/>
      <c r="K13" s="175"/>
      <c r="L13" s="151"/>
      <c r="M13" s="262">
        <f t="shared" si="0"/>
        <v>0</v>
      </c>
      <c r="N13" s="172"/>
      <c r="O13" s="151"/>
      <c r="P13" s="62"/>
    </row>
    <row r="14" spans="1:16" ht="15.75">
      <c r="A14" s="10" t="s">
        <v>29</v>
      </c>
      <c r="B14" s="160"/>
      <c r="C14" s="161"/>
      <c r="D14" s="161"/>
      <c r="E14" s="161"/>
      <c r="F14" s="161"/>
      <c r="G14" s="132"/>
      <c r="H14" s="132"/>
      <c r="I14" s="161"/>
      <c r="J14" s="169"/>
      <c r="K14" s="175"/>
      <c r="L14" s="151"/>
      <c r="M14" s="262">
        <f t="shared" si="0"/>
        <v>0</v>
      </c>
      <c r="N14" s="172"/>
      <c r="O14" s="151"/>
      <c r="P14" s="62"/>
    </row>
    <row r="15" spans="1:16" ht="15.75">
      <c r="A15" s="10" t="s">
        <v>30</v>
      </c>
      <c r="B15" s="160"/>
      <c r="C15" s="161"/>
      <c r="D15" s="161"/>
      <c r="E15" s="161"/>
      <c r="F15" s="161"/>
      <c r="G15" s="132"/>
      <c r="H15" s="132"/>
      <c r="I15" s="161"/>
      <c r="J15" s="169"/>
      <c r="K15" s="175"/>
      <c r="L15" s="151"/>
      <c r="M15" s="262">
        <f t="shared" si="0"/>
        <v>0</v>
      </c>
      <c r="N15" s="172"/>
      <c r="O15" s="151"/>
      <c r="P15" s="62"/>
    </row>
    <row r="16" spans="1:16" ht="15.75">
      <c r="A16" s="10" t="s">
        <v>31</v>
      </c>
      <c r="B16" s="160"/>
      <c r="C16" s="161"/>
      <c r="D16" s="161"/>
      <c r="E16" s="161"/>
      <c r="F16" s="161"/>
      <c r="G16" s="132"/>
      <c r="H16" s="132"/>
      <c r="I16" s="161"/>
      <c r="J16" s="169"/>
      <c r="K16" s="175"/>
      <c r="L16" s="151"/>
      <c r="M16" s="262">
        <f t="shared" si="0"/>
        <v>0</v>
      </c>
      <c r="N16" s="172"/>
      <c r="O16" s="151"/>
      <c r="P16" s="62"/>
    </row>
    <row r="17" spans="1:16" ht="19.899999999999999" customHeight="1">
      <c r="A17" s="10" t="s">
        <v>32</v>
      </c>
      <c r="B17" s="160"/>
      <c r="C17" s="161"/>
      <c r="D17" s="161"/>
      <c r="E17" s="161"/>
      <c r="F17" s="161"/>
      <c r="G17" s="132"/>
      <c r="H17" s="132"/>
      <c r="I17" s="161"/>
      <c r="J17" s="169"/>
      <c r="K17" s="175"/>
      <c r="L17" s="151"/>
      <c r="M17" s="262">
        <f t="shared" si="0"/>
        <v>0</v>
      </c>
      <c r="N17" s="172"/>
      <c r="O17" s="151"/>
      <c r="P17" s="62"/>
    </row>
    <row r="18" spans="1:16" ht="31.9" customHeight="1">
      <c r="A18" s="10" t="s">
        <v>33</v>
      </c>
      <c r="B18" s="160"/>
      <c r="C18" s="161"/>
      <c r="D18" s="161"/>
      <c r="E18" s="161"/>
      <c r="F18" s="161"/>
      <c r="G18" s="132"/>
      <c r="H18" s="132"/>
      <c r="I18" s="161"/>
      <c r="J18" s="169">
        <v>486</v>
      </c>
      <c r="K18" s="175"/>
      <c r="L18" s="151"/>
      <c r="M18" s="262">
        <f t="shared" si="0"/>
        <v>0</v>
      </c>
      <c r="N18" s="172"/>
      <c r="O18" s="151"/>
      <c r="P18" s="62">
        <v>251</v>
      </c>
    </row>
    <row r="19" spans="1:16" ht="15.75">
      <c r="A19" s="10" t="s">
        <v>34</v>
      </c>
      <c r="B19" s="160"/>
      <c r="C19" s="161"/>
      <c r="D19" s="161"/>
      <c r="E19" s="161"/>
      <c r="F19" s="161"/>
      <c r="G19" s="132"/>
      <c r="H19" s="132"/>
      <c r="I19" s="161"/>
      <c r="J19" s="169"/>
      <c r="K19" s="175"/>
      <c r="L19" s="151"/>
      <c r="M19" s="262">
        <f t="shared" si="0"/>
        <v>0</v>
      </c>
      <c r="N19" s="172"/>
      <c r="O19" s="151"/>
      <c r="P19" s="62"/>
    </row>
    <row r="20" spans="1:16" ht="15.75">
      <c r="A20" s="10" t="s">
        <v>35</v>
      </c>
      <c r="B20" s="160"/>
      <c r="C20" s="161"/>
      <c r="D20" s="161"/>
      <c r="E20" s="161"/>
      <c r="F20" s="161"/>
      <c r="G20" s="132"/>
      <c r="H20" s="132"/>
      <c r="I20" s="161"/>
      <c r="J20" s="169">
        <v>1321</v>
      </c>
      <c r="K20" s="175"/>
      <c r="L20" s="151"/>
      <c r="M20" s="262">
        <f t="shared" si="0"/>
        <v>0</v>
      </c>
      <c r="N20" s="172"/>
      <c r="O20" s="151"/>
      <c r="P20" s="62">
        <v>712</v>
      </c>
    </row>
    <row r="21" spans="1:16" ht="16.149999999999999" customHeight="1">
      <c r="A21" s="10" t="s">
        <v>36</v>
      </c>
      <c r="B21" s="160"/>
      <c r="C21" s="161"/>
      <c r="D21" s="161"/>
      <c r="E21" s="161"/>
      <c r="F21" s="161"/>
      <c r="G21" s="132"/>
      <c r="H21" s="132"/>
      <c r="I21" s="161"/>
      <c r="J21" s="169">
        <v>509</v>
      </c>
      <c r="K21" s="175"/>
      <c r="L21" s="151"/>
      <c r="M21" s="262">
        <f t="shared" si="0"/>
        <v>0</v>
      </c>
      <c r="N21" s="172"/>
      <c r="O21" s="151"/>
      <c r="P21" s="62">
        <v>274</v>
      </c>
    </row>
    <row r="22" spans="1:16" ht="16.149999999999999" customHeight="1">
      <c r="A22" s="10" t="s">
        <v>37</v>
      </c>
      <c r="B22" s="160"/>
      <c r="C22" s="161"/>
      <c r="D22" s="161"/>
      <c r="E22" s="161"/>
      <c r="F22" s="161"/>
      <c r="G22" s="132"/>
      <c r="H22" s="132">
        <v>9</v>
      </c>
      <c r="I22" s="161"/>
      <c r="J22" s="169">
        <v>508</v>
      </c>
      <c r="K22" s="175"/>
      <c r="L22" s="151"/>
      <c r="M22" s="262">
        <f t="shared" si="0"/>
        <v>0</v>
      </c>
      <c r="N22" s="172"/>
      <c r="O22" s="151"/>
      <c r="P22" s="62">
        <v>218</v>
      </c>
    </row>
    <row r="23" spans="1:16" ht="19.149999999999999" customHeight="1">
      <c r="A23" s="10" t="s">
        <v>38</v>
      </c>
      <c r="B23" s="160"/>
      <c r="C23" s="161"/>
      <c r="D23" s="161"/>
      <c r="E23" s="161"/>
      <c r="F23" s="161"/>
      <c r="G23" s="132"/>
      <c r="H23" s="132"/>
      <c r="I23" s="161"/>
      <c r="J23" s="169">
        <v>680</v>
      </c>
      <c r="K23" s="175"/>
      <c r="L23" s="151"/>
      <c r="M23" s="262">
        <f t="shared" si="0"/>
        <v>0</v>
      </c>
      <c r="N23" s="172"/>
      <c r="O23" s="151"/>
      <c r="P23" s="62">
        <v>366</v>
      </c>
    </row>
    <row r="24" spans="1:16" ht="15.75">
      <c r="A24" s="10" t="s">
        <v>39</v>
      </c>
      <c r="B24" s="160"/>
      <c r="C24" s="161"/>
      <c r="D24" s="161"/>
      <c r="E24" s="161"/>
      <c r="F24" s="161"/>
      <c r="G24" s="132"/>
      <c r="H24" s="132"/>
      <c r="I24" s="161"/>
      <c r="J24" s="169"/>
      <c r="K24" s="175"/>
      <c r="L24" s="151"/>
      <c r="M24" s="262">
        <f t="shared" si="0"/>
        <v>0</v>
      </c>
      <c r="N24" s="172"/>
      <c r="O24" s="151"/>
      <c r="P24" s="62"/>
    </row>
    <row r="25" spans="1:16" ht="15.75">
      <c r="A25" s="10" t="s">
        <v>40</v>
      </c>
      <c r="B25" s="160"/>
      <c r="C25" s="161"/>
      <c r="D25" s="161"/>
      <c r="E25" s="161"/>
      <c r="F25" s="161"/>
      <c r="G25" s="132"/>
      <c r="H25" s="132">
        <v>13</v>
      </c>
      <c r="I25" s="161">
        <v>51</v>
      </c>
      <c r="J25" s="169">
        <v>2601</v>
      </c>
      <c r="K25" s="175"/>
      <c r="L25" s="151"/>
      <c r="M25" s="262">
        <f t="shared" si="0"/>
        <v>0</v>
      </c>
      <c r="N25" s="172"/>
      <c r="O25" s="151"/>
      <c r="P25" s="62">
        <v>1318</v>
      </c>
    </row>
    <row r="26" spans="1:16" ht="31.5">
      <c r="A26" s="10" t="s">
        <v>41</v>
      </c>
      <c r="B26" s="160"/>
      <c r="C26" s="161"/>
      <c r="D26" s="161"/>
      <c r="E26" s="161"/>
      <c r="F26" s="161"/>
      <c r="G26" s="132"/>
      <c r="H26" s="132"/>
      <c r="I26" s="161"/>
      <c r="J26" s="169"/>
      <c r="K26" s="175"/>
      <c r="L26" s="151"/>
      <c r="M26" s="262">
        <f t="shared" si="0"/>
        <v>0</v>
      </c>
      <c r="N26" s="172"/>
      <c r="O26" s="151"/>
      <c r="P26" s="62"/>
    </row>
    <row r="27" spans="1:16" ht="24" customHeight="1">
      <c r="A27" s="10" t="s">
        <v>42</v>
      </c>
      <c r="B27" s="160"/>
      <c r="C27" s="161"/>
      <c r="D27" s="161"/>
      <c r="E27" s="161"/>
      <c r="F27" s="161"/>
      <c r="G27" s="132"/>
      <c r="H27" s="132"/>
      <c r="I27" s="161"/>
      <c r="J27" s="169"/>
      <c r="K27" s="175"/>
      <c r="L27" s="151"/>
      <c r="M27" s="262">
        <f t="shared" si="0"/>
        <v>0</v>
      </c>
      <c r="N27" s="172"/>
      <c r="O27" s="151"/>
      <c r="P27" s="62"/>
    </row>
    <row r="28" spans="1:16" ht="15.75">
      <c r="A28" s="10" t="s">
        <v>43</v>
      </c>
      <c r="B28" s="160"/>
      <c r="C28" s="161"/>
      <c r="D28" s="161"/>
      <c r="E28" s="161"/>
      <c r="F28" s="161"/>
      <c r="G28" s="132"/>
      <c r="H28" s="132"/>
      <c r="I28" s="161"/>
      <c r="J28" s="169"/>
      <c r="K28" s="175"/>
      <c r="L28" s="151"/>
      <c r="M28" s="262">
        <f t="shared" si="0"/>
        <v>0</v>
      </c>
      <c r="N28" s="172"/>
      <c r="O28" s="151"/>
      <c r="P28" s="62"/>
    </row>
    <row r="29" spans="1:16" ht="31.5">
      <c r="A29" s="10" t="s">
        <v>44</v>
      </c>
      <c r="B29" s="160"/>
      <c r="C29" s="161">
        <v>440</v>
      </c>
      <c r="D29" s="161"/>
      <c r="E29" s="161"/>
      <c r="F29" s="161">
        <v>3600</v>
      </c>
      <c r="G29" s="132">
        <v>1250</v>
      </c>
      <c r="H29" s="132">
        <v>95</v>
      </c>
      <c r="I29" s="161">
        <v>200</v>
      </c>
      <c r="J29" s="169">
        <v>2130</v>
      </c>
      <c r="K29" s="175"/>
      <c r="L29" s="151"/>
      <c r="M29" s="262">
        <f t="shared" si="0"/>
        <v>0</v>
      </c>
      <c r="N29" s="172"/>
      <c r="O29" s="151"/>
      <c r="P29" s="62">
        <v>2493</v>
      </c>
    </row>
    <row r="30" spans="1:16" ht="15.75">
      <c r="A30" s="10" t="s">
        <v>45</v>
      </c>
      <c r="B30" s="160"/>
      <c r="C30" s="161"/>
      <c r="D30" s="161"/>
      <c r="E30" s="161"/>
      <c r="F30" s="161"/>
      <c r="G30" s="132"/>
      <c r="H30" s="132">
        <v>26</v>
      </c>
      <c r="I30" s="161"/>
      <c r="J30" s="169">
        <v>1382</v>
      </c>
      <c r="K30" s="175"/>
      <c r="L30" s="151"/>
      <c r="M30" s="262">
        <f t="shared" si="0"/>
        <v>0</v>
      </c>
      <c r="N30" s="172"/>
      <c r="O30" s="151"/>
      <c r="P30" s="62">
        <v>683</v>
      </c>
    </row>
    <row r="31" spans="1:16" ht="19.899999999999999" customHeight="1">
      <c r="A31" s="10" t="s">
        <v>46</v>
      </c>
      <c r="B31" s="160"/>
      <c r="C31" s="161"/>
      <c r="D31" s="161"/>
      <c r="E31" s="161"/>
      <c r="F31" s="161"/>
      <c r="G31" s="132"/>
      <c r="H31" s="132"/>
      <c r="I31" s="161"/>
      <c r="J31" s="169"/>
      <c r="K31" s="175"/>
      <c r="L31" s="151"/>
      <c r="M31" s="262">
        <f t="shared" si="0"/>
        <v>0</v>
      </c>
      <c r="N31" s="172"/>
      <c r="O31" s="151"/>
      <c r="P31" s="62"/>
    </row>
    <row r="32" spans="1:16" ht="15.75">
      <c r="A32" s="10" t="s">
        <v>47</v>
      </c>
      <c r="B32" s="160"/>
      <c r="C32" s="161"/>
      <c r="D32" s="161"/>
      <c r="E32" s="161"/>
      <c r="F32" s="161"/>
      <c r="G32" s="132"/>
      <c r="H32" s="132"/>
      <c r="I32" s="161"/>
      <c r="J32" s="169"/>
      <c r="K32" s="175"/>
      <c r="L32" s="151"/>
      <c r="M32" s="262">
        <f t="shared" si="0"/>
        <v>0</v>
      </c>
      <c r="N32" s="172"/>
      <c r="O32" s="151"/>
      <c r="P32" s="62"/>
    </row>
    <row r="33" spans="1:16" ht="18.600000000000001" customHeight="1">
      <c r="A33" s="10" t="s">
        <v>48</v>
      </c>
      <c r="B33" s="160"/>
      <c r="C33" s="161"/>
      <c r="D33" s="161"/>
      <c r="E33" s="161"/>
      <c r="F33" s="161"/>
      <c r="G33" s="132"/>
      <c r="H33" s="132"/>
      <c r="I33" s="161"/>
      <c r="J33" s="169"/>
      <c r="K33" s="175"/>
      <c r="L33" s="151"/>
      <c r="M33" s="262">
        <f t="shared" si="0"/>
        <v>0</v>
      </c>
      <c r="N33" s="172"/>
      <c r="O33" s="151"/>
      <c r="P33" s="62"/>
    </row>
    <row r="34" spans="1:16" ht="16.149999999999999" customHeight="1">
      <c r="A34" s="10" t="s">
        <v>49</v>
      </c>
      <c r="B34" s="160"/>
      <c r="C34" s="161"/>
      <c r="D34" s="161"/>
      <c r="E34" s="161"/>
      <c r="F34" s="161"/>
      <c r="G34" s="132"/>
      <c r="H34" s="132"/>
      <c r="I34" s="161"/>
      <c r="J34" s="169"/>
      <c r="K34" s="175"/>
      <c r="L34" s="151"/>
      <c r="M34" s="262">
        <f t="shared" si="0"/>
        <v>0</v>
      </c>
      <c r="N34" s="172"/>
      <c r="O34" s="151"/>
      <c r="P34" s="62"/>
    </row>
    <row r="35" spans="1:16" ht="15.75">
      <c r="A35" s="10" t="s">
        <v>50</v>
      </c>
      <c r="B35" s="160"/>
      <c r="C35" s="161"/>
      <c r="D35" s="161"/>
      <c r="E35" s="161"/>
      <c r="F35" s="161"/>
      <c r="G35" s="132"/>
      <c r="H35" s="132"/>
      <c r="I35" s="161"/>
      <c r="J35" s="169"/>
      <c r="K35" s="175"/>
      <c r="L35" s="151"/>
      <c r="M35" s="262">
        <f t="shared" si="0"/>
        <v>0</v>
      </c>
      <c r="N35" s="172"/>
      <c r="O35" s="151"/>
      <c r="P35" s="62"/>
    </row>
    <row r="36" spans="1:16" ht="15.75">
      <c r="A36" s="10" t="s">
        <v>51</v>
      </c>
      <c r="B36" s="160"/>
      <c r="C36" s="161"/>
      <c r="D36" s="161"/>
      <c r="E36" s="161"/>
      <c r="F36" s="161"/>
      <c r="G36" s="132"/>
      <c r="H36" s="132"/>
      <c r="I36" s="161"/>
      <c r="J36" s="169"/>
      <c r="K36" s="175"/>
      <c r="L36" s="151"/>
      <c r="M36" s="262">
        <f t="shared" si="0"/>
        <v>0</v>
      </c>
      <c r="N36" s="172"/>
      <c r="O36" s="151"/>
      <c r="P36" s="62"/>
    </row>
    <row r="37" spans="1:16" ht="19.899999999999999" customHeight="1">
      <c r="A37" s="10" t="s">
        <v>52</v>
      </c>
      <c r="B37" s="160"/>
      <c r="C37" s="161"/>
      <c r="D37" s="161"/>
      <c r="E37" s="161"/>
      <c r="F37" s="161"/>
      <c r="G37" s="132"/>
      <c r="H37" s="132"/>
      <c r="I37" s="161"/>
      <c r="J37" s="169"/>
      <c r="K37" s="175"/>
      <c r="L37" s="151"/>
      <c r="M37" s="262">
        <f t="shared" si="0"/>
        <v>0</v>
      </c>
      <c r="N37" s="172"/>
      <c r="O37" s="151"/>
      <c r="P37" s="62"/>
    </row>
    <row r="38" spans="1:16" ht="15.75">
      <c r="A38" s="10" t="s">
        <v>53</v>
      </c>
      <c r="B38" s="160"/>
      <c r="C38" s="161"/>
      <c r="D38" s="161"/>
      <c r="E38" s="161"/>
      <c r="F38" s="161"/>
      <c r="G38" s="132"/>
      <c r="H38" s="132"/>
      <c r="I38" s="161"/>
      <c r="J38" s="169"/>
      <c r="K38" s="175"/>
      <c r="L38" s="151"/>
      <c r="M38" s="262">
        <f t="shared" si="0"/>
        <v>0</v>
      </c>
      <c r="N38" s="172"/>
      <c r="O38" s="151"/>
      <c r="P38" s="62"/>
    </row>
    <row r="39" spans="1:16" ht="31.5">
      <c r="A39" s="10" t="s">
        <v>54</v>
      </c>
      <c r="B39" s="160"/>
      <c r="C39" s="161"/>
      <c r="D39" s="161"/>
      <c r="E39" s="161"/>
      <c r="F39" s="161"/>
      <c r="G39" s="132"/>
      <c r="H39" s="132"/>
      <c r="I39" s="161"/>
      <c r="J39" s="169"/>
      <c r="K39" s="175"/>
      <c r="L39" s="151"/>
      <c r="M39" s="262">
        <f t="shared" si="0"/>
        <v>0</v>
      </c>
      <c r="N39" s="172"/>
      <c r="O39" s="151"/>
      <c r="P39" s="62"/>
    </row>
    <row r="40" spans="1:16" ht="15.75">
      <c r="A40" s="10" t="s">
        <v>55</v>
      </c>
      <c r="B40" s="160"/>
      <c r="C40" s="161"/>
      <c r="D40" s="161"/>
      <c r="E40" s="161"/>
      <c r="F40" s="161"/>
      <c r="G40" s="132"/>
      <c r="H40" s="132"/>
      <c r="I40" s="161"/>
      <c r="J40" s="169"/>
      <c r="K40" s="175"/>
      <c r="L40" s="151"/>
      <c r="M40" s="262">
        <f t="shared" si="0"/>
        <v>0</v>
      </c>
      <c r="N40" s="172"/>
      <c r="O40" s="151"/>
      <c r="P40" s="62"/>
    </row>
    <row r="41" spans="1:16" ht="15.75">
      <c r="A41" s="10" t="s">
        <v>56</v>
      </c>
      <c r="B41" s="160"/>
      <c r="C41" s="161"/>
      <c r="D41" s="161"/>
      <c r="E41" s="161"/>
      <c r="F41" s="161"/>
      <c r="G41" s="132"/>
      <c r="H41" s="132">
        <v>25</v>
      </c>
      <c r="I41" s="161">
        <v>51</v>
      </c>
      <c r="J41" s="169">
        <v>2274</v>
      </c>
      <c r="K41" s="175"/>
      <c r="L41" s="151"/>
      <c r="M41" s="262">
        <f t="shared" si="0"/>
        <v>0</v>
      </c>
      <c r="N41" s="172"/>
      <c r="O41" s="151"/>
      <c r="P41" s="62">
        <v>1149</v>
      </c>
    </row>
    <row r="42" spans="1:16" ht="15.6" customHeight="1">
      <c r="A42" s="10" t="s">
        <v>57</v>
      </c>
      <c r="B42" s="160"/>
      <c r="C42" s="161"/>
      <c r="D42" s="161"/>
      <c r="E42" s="161"/>
      <c r="F42" s="161"/>
      <c r="G42" s="132"/>
      <c r="H42" s="132"/>
      <c r="I42" s="161"/>
      <c r="J42" s="169"/>
      <c r="K42" s="175"/>
      <c r="L42" s="151"/>
      <c r="M42" s="262">
        <f t="shared" si="0"/>
        <v>0</v>
      </c>
      <c r="N42" s="172"/>
      <c r="O42" s="151"/>
      <c r="P42" s="62"/>
    </row>
    <row r="43" spans="1:16" ht="15.75">
      <c r="A43" s="10" t="s">
        <v>58</v>
      </c>
      <c r="B43" s="160"/>
      <c r="C43" s="161"/>
      <c r="D43" s="161"/>
      <c r="E43" s="161"/>
      <c r="F43" s="161"/>
      <c r="G43" s="132"/>
      <c r="H43" s="132">
        <v>20</v>
      </c>
      <c r="I43" s="161">
        <v>79</v>
      </c>
      <c r="J43" s="169">
        <v>2437</v>
      </c>
      <c r="K43" s="175"/>
      <c r="L43" s="151"/>
      <c r="M43" s="262">
        <f t="shared" si="0"/>
        <v>0</v>
      </c>
      <c r="N43" s="172"/>
      <c r="O43" s="151"/>
      <c r="P43" s="62">
        <v>1185</v>
      </c>
    </row>
    <row r="44" spans="1:16" ht="15.75">
      <c r="A44" s="10" t="s">
        <v>59</v>
      </c>
      <c r="B44" s="160"/>
      <c r="C44" s="161"/>
      <c r="D44" s="161"/>
      <c r="E44" s="161"/>
      <c r="F44" s="161"/>
      <c r="G44" s="132"/>
      <c r="H44" s="132"/>
      <c r="I44" s="161"/>
      <c r="J44" s="169"/>
      <c r="K44" s="175"/>
      <c r="L44" s="151"/>
      <c r="M44" s="262">
        <f t="shared" si="0"/>
        <v>0</v>
      </c>
      <c r="N44" s="172"/>
      <c r="O44" s="151"/>
      <c r="P44" s="62"/>
    </row>
    <row r="45" spans="1:16" ht="15.75">
      <c r="A45" s="10" t="s">
        <v>60</v>
      </c>
      <c r="B45" s="160">
        <v>9743</v>
      </c>
      <c r="C45" s="161"/>
      <c r="D45" s="161">
        <v>44</v>
      </c>
      <c r="E45" s="161">
        <v>55</v>
      </c>
      <c r="F45" s="161"/>
      <c r="G45" s="132"/>
      <c r="H45" s="132"/>
      <c r="I45" s="161"/>
      <c r="J45" s="169">
        <v>8095</v>
      </c>
      <c r="K45" s="175"/>
      <c r="L45" s="151"/>
      <c r="M45" s="262">
        <f t="shared" si="0"/>
        <v>0</v>
      </c>
      <c r="N45" s="172"/>
      <c r="O45" s="151"/>
      <c r="P45" s="62">
        <v>4675</v>
      </c>
    </row>
    <row r="46" spans="1:16" ht="15" customHeight="1">
      <c r="A46" s="10" t="s">
        <v>61</v>
      </c>
      <c r="B46" s="160"/>
      <c r="C46" s="161"/>
      <c r="D46" s="161"/>
      <c r="E46" s="161"/>
      <c r="F46" s="161"/>
      <c r="G46" s="132"/>
      <c r="H46" s="132"/>
      <c r="I46" s="161"/>
      <c r="J46" s="169"/>
      <c r="K46" s="175"/>
      <c r="L46" s="151"/>
      <c r="M46" s="262">
        <f t="shared" si="0"/>
        <v>0</v>
      </c>
      <c r="N46" s="172"/>
      <c r="O46" s="151"/>
      <c r="P46" s="62"/>
    </row>
    <row r="47" spans="1:16" ht="18" customHeight="1">
      <c r="A47" s="10" t="s">
        <v>62</v>
      </c>
      <c r="B47" s="160"/>
      <c r="C47" s="161"/>
      <c r="D47" s="161"/>
      <c r="E47" s="161"/>
      <c r="F47" s="161"/>
      <c r="G47" s="132"/>
      <c r="H47" s="132"/>
      <c r="I47" s="161"/>
      <c r="J47" s="169"/>
      <c r="K47" s="175"/>
      <c r="L47" s="151"/>
      <c r="M47" s="262">
        <f t="shared" si="0"/>
        <v>0</v>
      </c>
      <c r="N47" s="172"/>
      <c r="O47" s="151"/>
      <c r="P47" s="62"/>
    </row>
    <row r="48" spans="1:16" ht="18.600000000000001" customHeight="1">
      <c r="A48" s="10" t="s">
        <v>63</v>
      </c>
      <c r="B48" s="160"/>
      <c r="C48" s="161"/>
      <c r="D48" s="161"/>
      <c r="E48" s="161"/>
      <c r="F48" s="161"/>
      <c r="G48" s="132"/>
      <c r="H48" s="132"/>
      <c r="I48" s="161"/>
      <c r="J48" s="169"/>
      <c r="K48" s="175"/>
      <c r="L48" s="151"/>
      <c r="M48" s="262">
        <f t="shared" si="0"/>
        <v>0</v>
      </c>
      <c r="N48" s="172"/>
      <c r="O48" s="151"/>
      <c r="P48" s="62"/>
    </row>
    <row r="49" spans="1:16" ht="39" customHeight="1">
      <c r="A49" s="10" t="s">
        <v>92</v>
      </c>
      <c r="B49" s="160"/>
      <c r="C49" s="161"/>
      <c r="D49" s="161"/>
      <c r="E49" s="161"/>
      <c r="F49" s="161"/>
      <c r="G49" s="132"/>
      <c r="H49" s="132"/>
      <c r="I49" s="161"/>
      <c r="J49" s="169"/>
      <c r="K49" s="175"/>
      <c r="L49" s="151"/>
      <c r="M49" s="262">
        <f t="shared" si="0"/>
        <v>0</v>
      </c>
      <c r="N49" s="172"/>
      <c r="O49" s="151"/>
      <c r="P49" s="62"/>
    </row>
    <row r="50" spans="1:16" ht="19.899999999999999" customHeight="1">
      <c r="A50" s="10" t="s">
        <v>64</v>
      </c>
      <c r="B50" s="160"/>
      <c r="C50" s="161"/>
      <c r="D50" s="161"/>
      <c r="E50" s="161"/>
      <c r="F50" s="161"/>
      <c r="G50" s="132"/>
      <c r="H50" s="132"/>
      <c r="I50" s="161"/>
      <c r="J50" s="169"/>
      <c r="K50" s="175"/>
      <c r="L50" s="151"/>
      <c r="M50" s="262">
        <f t="shared" si="0"/>
        <v>0</v>
      </c>
      <c r="N50" s="172"/>
      <c r="O50" s="151"/>
      <c r="P50" s="62"/>
    </row>
    <row r="51" spans="1:16" ht="19.899999999999999" customHeight="1">
      <c r="A51" s="10" t="s">
        <v>65</v>
      </c>
      <c r="B51" s="160"/>
      <c r="C51" s="161"/>
      <c r="D51" s="161"/>
      <c r="E51" s="161"/>
      <c r="F51" s="161"/>
      <c r="G51" s="132"/>
      <c r="H51" s="132"/>
      <c r="I51" s="161"/>
      <c r="J51" s="169"/>
      <c r="K51" s="175"/>
      <c r="L51" s="151"/>
      <c r="M51" s="262">
        <f t="shared" si="0"/>
        <v>0</v>
      </c>
      <c r="N51" s="172"/>
      <c r="O51" s="151"/>
      <c r="P51" s="62"/>
    </row>
    <row r="52" spans="1:16" ht="15.75">
      <c r="A52" s="10" t="s">
        <v>66</v>
      </c>
      <c r="B52" s="160"/>
      <c r="C52" s="161"/>
      <c r="D52" s="161"/>
      <c r="E52" s="161"/>
      <c r="F52" s="161"/>
      <c r="G52" s="132"/>
      <c r="H52" s="132"/>
      <c r="I52" s="161"/>
      <c r="J52" s="169"/>
      <c r="K52" s="175"/>
      <c r="L52" s="151"/>
      <c r="M52" s="262">
        <f t="shared" si="0"/>
        <v>0</v>
      </c>
      <c r="N52" s="172"/>
      <c r="O52" s="151"/>
      <c r="P52" s="62"/>
    </row>
    <row r="53" spans="1:16" ht="15.75">
      <c r="A53" s="10" t="s">
        <v>67</v>
      </c>
      <c r="B53" s="160"/>
      <c r="C53" s="161"/>
      <c r="D53" s="161"/>
      <c r="E53" s="161"/>
      <c r="F53" s="161"/>
      <c r="G53" s="132"/>
      <c r="H53" s="132"/>
      <c r="I53" s="161"/>
      <c r="J53" s="169"/>
      <c r="K53" s="175"/>
      <c r="L53" s="151"/>
      <c r="M53" s="262">
        <f t="shared" si="0"/>
        <v>0</v>
      </c>
      <c r="N53" s="172"/>
      <c r="O53" s="151"/>
      <c r="P53" s="62"/>
    </row>
    <row r="54" spans="1:16" ht="15.75">
      <c r="A54" s="10" t="s">
        <v>68</v>
      </c>
      <c r="B54" s="160"/>
      <c r="C54" s="161"/>
      <c r="D54" s="161"/>
      <c r="E54" s="161"/>
      <c r="F54" s="161"/>
      <c r="G54" s="132"/>
      <c r="H54" s="132"/>
      <c r="I54" s="161"/>
      <c r="J54" s="169"/>
      <c r="K54" s="175"/>
      <c r="L54" s="151"/>
      <c r="M54" s="262">
        <f t="shared" si="0"/>
        <v>0</v>
      </c>
      <c r="N54" s="172"/>
      <c r="O54" s="151"/>
      <c r="P54" s="62"/>
    </row>
    <row r="55" spans="1:16" ht="31.5">
      <c r="A55" s="10" t="s">
        <v>69</v>
      </c>
      <c r="B55" s="160"/>
      <c r="C55" s="161"/>
      <c r="D55" s="161"/>
      <c r="E55" s="161"/>
      <c r="F55" s="161"/>
      <c r="G55" s="132"/>
      <c r="H55" s="132"/>
      <c r="I55" s="161"/>
      <c r="J55" s="169"/>
      <c r="K55" s="175"/>
      <c r="L55" s="151"/>
      <c r="M55" s="262">
        <f t="shared" si="0"/>
        <v>0</v>
      </c>
      <c r="N55" s="172"/>
      <c r="O55" s="151"/>
      <c r="P55" s="62"/>
    </row>
    <row r="56" spans="1:16" ht="15.75">
      <c r="A56" s="10" t="s">
        <v>70</v>
      </c>
      <c r="B56" s="160"/>
      <c r="C56" s="161"/>
      <c r="D56" s="161"/>
      <c r="E56" s="161"/>
      <c r="F56" s="161"/>
      <c r="G56" s="132"/>
      <c r="H56" s="132"/>
      <c r="I56" s="161"/>
      <c r="J56" s="169">
        <v>3016</v>
      </c>
      <c r="K56" s="175"/>
      <c r="L56" s="151"/>
      <c r="M56" s="262">
        <f t="shared" si="0"/>
        <v>0</v>
      </c>
      <c r="N56" s="172"/>
      <c r="O56" s="151"/>
      <c r="P56" s="62">
        <v>2011</v>
      </c>
    </row>
    <row r="57" spans="1:16" ht="15.75">
      <c r="A57" s="10" t="s">
        <v>71</v>
      </c>
      <c r="B57" s="160"/>
      <c r="C57" s="161"/>
      <c r="D57" s="161"/>
      <c r="E57" s="161"/>
      <c r="F57" s="161"/>
      <c r="G57" s="132"/>
      <c r="H57" s="132"/>
      <c r="I57" s="161"/>
      <c r="J57" s="169">
        <v>1039</v>
      </c>
      <c r="K57" s="175"/>
      <c r="L57" s="151"/>
      <c r="M57" s="262">
        <f t="shared" si="0"/>
        <v>0</v>
      </c>
      <c r="N57" s="172"/>
      <c r="O57" s="151"/>
      <c r="P57" s="62">
        <v>637</v>
      </c>
    </row>
    <row r="58" spans="1:16" ht="15.75">
      <c r="A58" s="10" t="s">
        <v>72</v>
      </c>
      <c r="B58" s="160"/>
      <c r="C58" s="161"/>
      <c r="D58" s="161"/>
      <c r="E58" s="161"/>
      <c r="F58" s="161"/>
      <c r="G58" s="132"/>
      <c r="H58" s="132"/>
      <c r="I58" s="161"/>
      <c r="J58" s="169"/>
      <c r="K58" s="175"/>
      <c r="L58" s="151"/>
      <c r="M58" s="262">
        <f t="shared" si="0"/>
        <v>0</v>
      </c>
      <c r="N58" s="172"/>
      <c r="O58" s="151"/>
      <c r="P58" s="62"/>
    </row>
    <row r="59" spans="1:16" ht="15.75">
      <c r="A59" s="10" t="s">
        <v>73</v>
      </c>
      <c r="B59" s="160"/>
      <c r="C59" s="161"/>
      <c r="D59" s="161"/>
      <c r="E59" s="161"/>
      <c r="F59" s="161"/>
      <c r="G59" s="132"/>
      <c r="H59" s="132"/>
      <c r="I59" s="161"/>
      <c r="J59" s="169"/>
      <c r="K59" s="175"/>
      <c r="L59" s="151"/>
      <c r="M59" s="262">
        <f t="shared" si="0"/>
        <v>0</v>
      </c>
      <c r="N59" s="172"/>
      <c r="O59" s="151"/>
      <c r="P59" s="62"/>
    </row>
    <row r="60" spans="1:16" ht="31.5">
      <c r="A60" s="10" t="s">
        <v>74</v>
      </c>
      <c r="B60" s="160"/>
      <c r="C60" s="161"/>
      <c r="D60" s="161"/>
      <c r="E60" s="161"/>
      <c r="F60" s="161"/>
      <c r="G60" s="132"/>
      <c r="H60" s="132"/>
      <c r="I60" s="161"/>
      <c r="J60" s="169"/>
      <c r="K60" s="175"/>
      <c r="L60" s="151"/>
      <c r="M60" s="262">
        <f t="shared" si="0"/>
        <v>0</v>
      </c>
      <c r="N60" s="172"/>
      <c r="O60" s="151"/>
      <c r="P60" s="62"/>
    </row>
    <row r="61" spans="1:16" ht="15.75">
      <c r="A61" s="10" t="s">
        <v>75</v>
      </c>
      <c r="B61" s="160"/>
      <c r="C61" s="161"/>
      <c r="D61" s="161"/>
      <c r="E61" s="161"/>
      <c r="F61" s="161"/>
      <c r="G61" s="132"/>
      <c r="H61" s="132"/>
      <c r="I61" s="161"/>
      <c r="J61" s="169"/>
      <c r="K61" s="175"/>
      <c r="L61" s="151"/>
      <c r="M61" s="262">
        <f t="shared" si="0"/>
        <v>0</v>
      </c>
      <c r="N61" s="172"/>
      <c r="O61" s="151"/>
      <c r="P61" s="62"/>
    </row>
    <row r="62" spans="1:16" ht="15.75">
      <c r="A62" s="10" t="s">
        <v>76</v>
      </c>
      <c r="B62" s="160"/>
      <c r="C62" s="161">
        <v>440</v>
      </c>
      <c r="D62" s="161"/>
      <c r="E62" s="161"/>
      <c r="F62" s="161">
        <v>5703</v>
      </c>
      <c r="G62" s="132">
        <v>1250</v>
      </c>
      <c r="H62" s="132">
        <v>232</v>
      </c>
      <c r="I62" s="161">
        <v>330</v>
      </c>
      <c r="J62" s="169">
        <v>3680</v>
      </c>
      <c r="K62" s="175"/>
      <c r="L62" s="151"/>
      <c r="M62" s="262">
        <f t="shared" si="0"/>
        <v>0</v>
      </c>
      <c r="N62" s="172"/>
      <c r="O62" s="151"/>
      <c r="P62" s="62">
        <v>3571</v>
      </c>
    </row>
    <row r="63" spans="1:16" ht="19.899999999999999" customHeight="1">
      <c r="A63" s="10" t="s">
        <v>77</v>
      </c>
      <c r="B63" s="160"/>
      <c r="C63" s="161"/>
      <c r="D63" s="161"/>
      <c r="E63" s="161"/>
      <c r="F63" s="161"/>
      <c r="G63" s="132"/>
      <c r="H63" s="132"/>
      <c r="I63" s="161"/>
      <c r="J63" s="169"/>
      <c r="K63" s="175"/>
      <c r="L63" s="151"/>
      <c r="M63" s="262">
        <f t="shared" si="0"/>
        <v>0</v>
      </c>
      <c r="N63" s="172"/>
      <c r="O63" s="151"/>
      <c r="P63" s="62"/>
    </row>
    <row r="64" spans="1:16" ht="15.75">
      <c r="A64" s="10" t="s">
        <v>78</v>
      </c>
      <c r="B64" s="160"/>
      <c r="C64" s="161"/>
      <c r="D64" s="161"/>
      <c r="E64" s="161"/>
      <c r="F64" s="161"/>
      <c r="G64" s="132"/>
      <c r="H64" s="132"/>
      <c r="I64" s="161"/>
      <c r="J64" s="169"/>
      <c r="K64" s="175"/>
      <c r="L64" s="151"/>
      <c r="M64" s="262">
        <f t="shared" si="0"/>
        <v>0</v>
      </c>
      <c r="N64" s="172"/>
      <c r="O64" s="151"/>
      <c r="P64" s="62"/>
    </row>
    <row r="65" spans="1:16" ht="15.75">
      <c r="A65" s="10" t="s">
        <v>79</v>
      </c>
      <c r="B65" s="160"/>
      <c r="C65" s="161"/>
      <c r="D65" s="161"/>
      <c r="E65" s="161"/>
      <c r="F65" s="161"/>
      <c r="G65" s="132"/>
      <c r="H65" s="132">
        <v>3</v>
      </c>
      <c r="I65" s="161"/>
      <c r="J65" s="169">
        <v>471</v>
      </c>
      <c r="K65" s="175"/>
      <c r="L65" s="151"/>
      <c r="M65" s="262">
        <f t="shared" si="0"/>
        <v>0</v>
      </c>
      <c r="N65" s="172"/>
      <c r="O65" s="151"/>
      <c r="P65" s="62">
        <v>247</v>
      </c>
    </row>
    <row r="66" spans="1:16" ht="31.5">
      <c r="A66" s="10" t="s">
        <v>80</v>
      </c>
      <c r="B66" s="160"/>
      <c r="C66" s="161"/>
      <c r="D66" s="161"/>
      <c r="E66" s="161"/>
      <c r="F66" s="161"/>
      <c r="G66" s="132"/>
      <c r="H66" s="132"/>
      <c r="I66" s="161"/>
      <c r="J66" s="169"/>
      <c r="K66" s="175"/>
      <c r="L66" s="151"/>
      <c r="M66" s="262">
        <f t="shared" si="0"/>
        <v>0</v>
      </c>
      <c r="N66" s="172"/>
      <c r="O66" s="151"/>
      <c r="P66" s="62"/>
    </row>
    <row r="67" spans="1:16" ht="15.75">
      <c r="A67" s="10" t="s">
        <v>81</v>
      </c>
      <c r="B67" s="160"/>
      <c r="C67" s="161"/>
      <c r="D67" s="161"/>
      <c r="E67" s="161"/>
      <c r="F67" s="161"/>
      <c r="G67" s="132"/>
      <c r="H67" s="132"/>
      <c r="I67" s="161">
        <v>433</v>
      </c>
      <c r="J67" s="169">
        <v>803</v>
      </c>
      <c r="K67" s="175"/>
      <c r="L67" s="151"/>
      <c r="M67" s="262">
        <f t="shared" si="0"/>
        <v>0</v>
      </c>
      <c r="N67" s="172"/>
      <c r="O67" s="151"/>
      <c r="P67" s="62">
        <v>34</v>
      </c>
    </row>
    <row r="68" spans="1:16" ht="15.75">
      <c r="A68" s="10" t="s">
        <v>82</v>
      </c>
      <c r="B68" s="160"/>
      <c r="C68" s="161"/>
      <c r="D68" s="161"/>
      <c r="E68" s="161"/>
      <c r="F68" s="161"/>
      <c r="G68" s="132"/>
      <c r="H68" s="132">
        <v>16</v>
      </c>
      <c r="I68" s="161">
        <v>72</v>
      </c>
      <c r="J68" s="169">
        <v>340</v>
      </c>
      <c r="K68" s="175"/>
      <c r="L68" s="151"/>
      <c r="M68" s="262">
        <f t="shared" si="0"/>
        <v>0</v>
      </c>
      <c r="N68" s="172"/>
      <c r="O68" s="151"/>
      <c r="P68" s="62">
        <v>75</v>
      </c>
    </row>
    <row r="69" spans="1:16" ht="21" customHeight="1">
      <c r="A69" s="10" t="s">
        <v>83</v>
      </c>
      <c r="B69" s="160"/>
      <c r="C69" s="161"/>
      <c r="D69" s="161"/>
      <c r="E69" s="161"/>
      <c r="F69" s="161"/>
      <c r="G69" s="132"/>
      <c r="H69" s="132"/>
      <c r="I69" s="161"/>
      <c r="J69" s="169"/>
      <c r="K69" s="175"/>
      <c r="L69" s="151"/>
      <c r="M69" s="262">
        <f t="shared" si="0"/>
        <v>0</v>
      </c>
      <c r="N69" s="172"/>
      <c r="O69" s="151"/>
      <c r="P69" s="62"/>
    </row>
    <row r="70" spans="1:16" ht="15.75">
      <c r="A70" s="10" t="s">
        <v>84</v>
      </c>
      <c r="B70" s="160"/>
      <c r="C70" s="161"/>
      <c r="D70" s="161"/>
      <c r="E70" s="161"/>
      <c r="F70" s="161"/>
      <c r="G70" s="132"/>
      <c r="H70" s="132">
        <v>8</v>
      </c>
      <c r="I70" s="161"/>
      <c r="J70" s="169">
        <v>816</v>
      </c>
      <c r="K70" s="175"/>
      <c r="L70" s="151"/>
      <c r="M70" s="262">
        <f t="shared" si="0"/>
        <v>0</v>
      </c>
      <c r="N70" s="172"/>
      <c r="O70" s="151"/>
      <c r="P70" s="62">
        <v>383</v>
      </c>
    </row>
    <row r="71" spans="1:16" ht="15.75">
      <c r="A71" s="10" t="s">
        <v>85</v>
      </c>
      <c r="B71" s="160"/>
      <c r="C71" s="161"/>
      <c r="D71" s="161"/>
      <c r="E71" s="161"/>
      <c r="F71" s="161"/>
      <c r="G71" s="132"/>
      <c r="H71" s="132"/>
      <c r="I71" s="161"/>
      <c r="J71" s="169"/>
      <c r="K71" s="175"/>
      <c r="L71" s="151"/>
      <c r="M71" s="262">
        <f t="shared" si="0"/>
        <v>0</v>
      </c>
      <c r="N71" s="172"/>
      <c r="O71" s="151"/>
      <c r="P71" s="62"/>
    </row>
    <row r="72" spans="1:16" ht="31.5">
      <c r="A72" s="10" t="s">
        <v>86</v>
      </c>
      <c r="B72" s="160"/>
      <c r="C72" s="161">
        <v>120</v>
      </c>
      <c r="D72" s="161"/>
      <c r="E72" s="161"/>
      <c r="F72" s="161">
        <v>289</v>
      </c>
      <c r="G72" s="132">
        <v>165</v>
      </c>
      <c r="H72" s="132">
        <v>9</v>
      </c>
      <c r="I72" s="161">
        <v>32</v>
      </c>
      <c r="J72" s="169">
        <v>951</v>
      </c>
      <c r="K72" s="175"/>
      <c r="L72" s="151"/>
      <c r="M72" s="262">
        <f t="shared" si="0"/>
        <v>0</v>
      </c>
      <c r="N72" s="172"/>
      <c r="O72" s="151"/>
      <c r="P72" s="62">
        <v>237</v>
      </c>
    </row>
    <row r="73" spans="1:16" ht="32.25" thickBot="1">
      <c r="A73" s="11" t="s">
        <v>87</v>
      </c>
      <c r="B73" s="162"/>
      <c r="C73" s="163"/>
      <c r="D73" s="163"/>
      <c r="E73" s="163"/>
      <c r="F73" s="163"/>
      <c r="G73" s="182"/>
      <c r="H73" s="182"/>
      <c r="I73" s="163"/>
      <c r="J73" s="170"/>
      <c r="K73" s="176"/>
      <c r="L73" s="177"/>
      <c r="M73" s="265">
        <f t="shared" si="0"/>
        <v>0</v>
      </c>
      <c r="N73" s="173"/>
      <c r="O73" s="164"/>
      <c r="P73" s="63"/>
    </row>
    <row r="74" spans="1:16" ht="35.450000000000003" customHeight="1" thickBot="1">
      <c r="A74" s="12" t="s">
        <v>88</v>
      </c>
      <c r="B74" s="48">
        <f>SUM(B11:B73)</f>
        <v>9743</v>
      </c>
      <c r="C74" s="24">
        <f t="shared" ref="C74:P74" si="1">SUM(C11:C73)</f>
        <v>1000</v>
      </c>
      <c r="D74" s="24">
        <f t="shared" si="1"/>
        <v>44</v>
      </c>
      <c r="E74" s="24">
        <f t="shared" si="1"/>
        <v>55</v>
      </c>
      <c r="F74" s="224">
        <f t="shared" ref="F74:H74" si="2">SUM(F11:F73)</f>
        <v>9592</v>
      </c>
      <c r="G74" s="24">
        <f t="shared" si="1"/>
        <v>2665</v>
      </c>
      <c r="H74" s="224">
        <f t="shared" si="2"/>
        <v>512</v>
      </c>
      <c r="I74" s="24">
        <f t="shared" si="1"/>
        <v>1300</v>
      </c>
      <c r="J74" s="78">
        <f t="shared" si="1"/>
        <v>36648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21774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80668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9" zoomScale="79" zoomScaleNormal="60" zoomScaleSheetLayoutView="79" workbookViewId="0">
      <selection activeCell="H62" sqref="H62:P62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style="477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15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478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95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96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33"/>
      <c r="G11" s="333"/>
      <c r="H11" s="510">
        <v>56</v>
      </c>
      <c r="I11" s="333"/>
      <c r="J11" s="344">
        <v>7842</v>
      </c>
      <c r="K11" s="344"/>
      <c r="L11" s="344"/>
      <c r="M11" s="341">
        <f>K11+L11</f>
        <v>0</v>
      </c>
      <c r="N11" s="344"/>
      <c r="O11" s="344"/>
      <c r="P11" s="346"/>
    </row>
    <row r="12" spans="1:16" ht="15.75">
      <c r="A12" s="10" t="s">
        <v>27</v>
      </c>
      <c r="B12" s="328"/>
      <c r="C12" s="326"/>
      <c r="D12" s="326"/>
      <c r="E12" s="326"/>
      <c r="F12" s="326"/>
      <c r="G12" s="326"/>
      <c r="H12" s="452"/>
      <c r="I12" s="326"/>
      <c r="J12" s="343"/>
      <c r="K12" s="343"/>
      <c r="L12" s="343"/>
      <c r="M12" s="342">
        <f t="shared" ref="M12:M73" si="0">K12+L12</f>
        <v>0</v>
      </c>
      <c r="N12" s="343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6"/>
      <c r="G13" s="326"/>
      <c r="H13" s="452"/>
      <c r="I13" s="326"/>
      <c r="J13" s="343"/>
      <c r="K13" s="343"/>
      <c r="L13" s="343"/>
      <c r="M13" s="342">
        <f t="shared" si="0"/>
        <v>0</v>
      </c>
      <c r="N13" s="343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6"/>
      <c r="G14" s="326"/>
      <c r="H14" s="452"/>
      <c r="I14" s="326"/>
      <c r="J14" s="343"/>
      <c r="K14" s="343"/>
      <c r="L14" s="343"/>
      <c r="M14" s="342">
        <f t="shared" si="0"/>
        <v>0</v>
      </c>
      <c r="N14" s="343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6"/>
      <c r="G15" s="326"/>
      <c r="H15" s="452"/>
      <c r="I15" s="326"/>
      <c r="J15" s="343">
        <v>3360</v>
      </c>
      <c r="K15" s="343"/>
      <c r="L15" s="343"/>
      <c r="M15" s="342">
        <f t="shared" si="0"/>
        <v>0</v>
      </c>
      <c r="N15" s="343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6"/>
      <c r="G16" s="326"/>
      <c r="H16" s="452"/>
      <c r="I16" s="326"/>
      <c r="J16" s="343"/>
      <c r="K16" s="343"/>
      <c r="L16" s="343"/>
      <c r="M16" s="342">
        <f t="shared" si="0"/>
        <v>0</v>
      </c>
      <c r="N16" s="343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6"/>
      <c r="G17" s="326"/>
      <c r="H17" s="452"/>
      <c r="I17" s="326"/>
      <c r="J17" s="343"/>
      <c r="K17" s="343"/>
      <c r="L17" s="343"/>
      <c r="M17" s="342">
        <f t="shared" si="0"/>
        <v>0</v>
      </c>
      <c r="N17" s="343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6"/>
      <c r="G18" s="326"/>
      <c r="H18" s="452"/>
      <c r="I18" s="326"/>
      <c r="J18" s="343"/>
      <c r="K18" s="343"/>
      <c r="L18" s="343"/>
      <c r="M18" s="342">
        <f t="shared" si="0"/>
        <v>0</v>
      </c>
      <c r="N18" s="343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26"/>
      <c r="G19" s="326"/>
      <c r="H19" s="452"/>
      <c r="I19" s="326"/>
      <c r="J19" s="343"/>
      <c r="K19" s="343"/>
      <c r="L19" s="343"/>
      <c r="M19" s="342">
        <f t="shared" si="0"/>
        <v>0</v>
      </c>
      <c r="N19" s="343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6"/>
      <c r="G20" s="326"/>
      <c r="H20" s="452"/>
      <c r="I20" s="326"/>
      <c r="J20" s="343">
        <v>3480</v>
      </c>
      <c r="K20" s="343"/>
      <c r="L20" s="343"/>
      <c r="M20" s="342">
        <f t="shared" si="0"/>
        <v>0</v>
      </c>
      <c r="N20" s="343"/>
      <c r="O20" s="343"/>
      <c r="P20" s="347"/>
    </row>
    <row r="21" spans="1:16" ht="16.149999999999999" customHeight="1">
      <c r="A21" s="10" t="s">
        <v>36</v>
      </c>
      <c r="B21" s="328"/>
      <c r="C21" s="326"/>
      <c r="D21" s="326"/>
      <c r="E21" s="326"/>
      <c r="F21" s="326"/>
      <c r="G21" s="326"/>
      <c r="H21" s="452"/>
      <c r="I21" s="326"/>
      <c r="J21" s="343">
        <v>2046</v>
      </c>
      <c r="K21" s="343"/>
      <c r="L21" s="343"/>
      <c r="M21" s="342">
        <f t="shared" si="0"/>
        <v>0</v>
      </c>
      <c r="N21" s="343"/>
      <c r="O21" s="343"/>
      <c r="P21" s="347"/>
    </row>
    <row r="22" spans="1:16" ht="16.149999999999999" customHeight="1">
      <c r="A22" s="10" t="s">
        <v>37</v>
      </c>
      <c r="B22" s="328"/>
      <c r="C22" s="326"/>
      <c r="D22" s="326"/>
      <c r="E22" s="326"/>
      <c r="F22" s="326"/>
      <c r="G22" s="326"/>
      <c r="H22" s="452">
        <v>231</v>
      </c>
      <c r="I22" s="326"/>
      <c r="J22" s="343">
        <v>190</v>
      </c>
      <c r="K22" s="343"/>
      <c r="L22" s="343"/>
      <c r="M22" s="342">
        <f t="shared" si="0"/>
        <v>0</v>
      </c>
      <c r="N22" s="343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6"/>
      <c r="G23" s="326"/>
      <c r="H23" s="452"/>
      <c r="I23" s="326"/>
      <c r="J23" s="343"/>
      <c r="K23" s="343"/>
      <c r="L23" s="343"/>
      <c r="M23" s="342">
        <f t="shared" si="0"/>
        <v>0</v>
      </c>
      <c r="N23" s="343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6"/>
      <c r="G24" s="326"/>
      <c r="H24" s="452"/>
      <c r="I24" s="326"/>
      <c r="J24" s="343"/>
      <c r="K24" s="343"/>
      <c r="L24" s="343"/>
      <c r="M24" s="342">
        <f t="shared" si="0"/>
        <v>0</v>
      </c>
      <c r="N24" s="343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6"/>
      <c r="G25" s="326"/>
      <c r="H25" s="452">
        <v>245</v>
      </c>
      <c r="I25" s="326"/>
      <c r="J25" s="343">
        <v>4627</v>
      </c>
      <c r="K25" s="343"/>
      <c r="L25" s="343"/>
      <c r="M25" s="342">
        <f t="shared" si="0"/>
        <v>0</v>
      </c>
      <c r="N25" s="343"/>
      <c r="O25" s="343"/>
      <c r="P25" s="347"/>
    </row>
    <row r="26" spans="1:16" ht="31.5">
      <c r="A26" s="10" t="s">
        <v>41</v>
      </c>
      <c r="B26" s="328"/>
      <c r="C26" s="326"/>
      <c r="D26" s="326"/>
      <c r="E26" s="326"/>
      <c r="F26" s="326"/>
      <c r="G26" s="326"/>
      <c r="H26" s="452"/>
      <c r="I26" s="326"/>
      <c r="J26" s="343"/>
      <c r="K26" s="343"/>
      <c r="L26" s="343"/>
      <c r="M26" s="342">
        <f t="shared" si="0"/>
        <v>0</v>
      </c>
      <c r="N26" s="343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6"/>
      <c r="G27" s="326"/>
      <c r="H27" s="452"/>
      <c r="I27" s="326"/>
      <c r="J27" s="343"/>
      <c r="K27" s="343"/>
      <c r="L27" s="343"/>
      <c r="M27" s="342">
        <f t="shared" si="0"/>
        <v>0</v>
      </c>
      <c r="N27" s="343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6"/>
      <c r="G28" s="326"/>
      <c r="H28" s="452"/>
      <c r="I28" s="326"/>
      <c r="J28" s="343"/>
      <c r="K28" s="343"/>
      <c r="L28" s="343"/>
      <c r="M28" s="342">
        <f t="shared" si="0"/>
        <v>0</v>
      </c>
      <c r="N28" s="343"/>
      <c r="O28" s="343"/>
      <c r="P28" s="347"/>
    </row>
    <row r="29" spans="1:16" ht="31.5">
      <c r="A29" s="10" t="s">
        <v>44</v>
      </c>
      <c r="B29" s="328"/>
      <c r="C29" s="326"/>
      <c r="D29" s="326"/>
      <c r="E29" s="326"/>
      <c r="F29" s="326"/>
      <c r="G29" s="326"/>
      <c r="H29" s="452"/>
      <c r="I29" s="326"/>
      <c r="J29" s="343">
        <v>1880</v>
      </c>
      <c r="K29" s="343"/>
      <c r="L29" s="343"/>
      <c r="M29" s="342">
        <f t="shared" si="0"/>
        <v>0</v>
      </c>
      <c r="N29" s="343"/>
      <c r="O29" s="343"/>
      <c r="P29" s="347"/>
    </row>
    <row r="30" spans="1:16" ht="15.75">
      <c r="A30" s="10" t="s">
        <v>45</v>
      </c>
      <c r="B30" s="328"/>
      <c r="C30" s="326"/>
      <c r="D30" s="326"/>
      <c r="E30" s="326"/>
      <c r="F30" s="326"/>
      <c r="G30" s="326"/>
      <c r="H30" s="452">
        <v>65</v>
      </c>
      <c r="I30" s="326"/>
      <c r="J30" s="343">
        <v>60</v>
      </c>
      <c r="K30" s="343"/>
      <c r="L30" s="343"/>
      <c r="M30" s="342">
        <f t="shared" si="0"/>
        <v>0</v>
      </c>
      <c r="N30" s="343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6"/>
      <c r="G31" s="326"/>
      <c r="H31" s="452"/>
      <c r="I31" s="326"/>
      <c r="J31" s="343"/>
      <c r="K31" s="343"/>
      <c r="L31" s="343"/>
      <c r="M31" s="342">
        <f t="shared" si="0"/>
        <v>0</v>
      </c>
      <c r="N31" s="343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6"/>
      <c r="G32" s="326"/>
      <c r="H32" s="452"/>
      <c r="I32" s="326"/>
      <c r="J32" s="343"/>
      <c r="K32" s="343"/>
      <c r="L32" s="343"/>
      <c r="M32" s="342">
        <f t="shared" si="0"/>
        <v>0</v>
      </c>
      <c r="N32" s="343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6"/>
      <c r="G33" s="326"/>
      <c r="H33" s="452"/>
      <c r="I33" s="326"/>
      <c r="J33" s="343"/>
      <c r="K33" s="343"/>
      <c r="L33" s="343"/>
      <c r="M33" s="342">
        <f t="shared" si="0"/>
        <v>0</v>
      </c>
      <c r="N33" s="343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6"/>
      <c r="G34" s="326"/>
      <c r="H34" s="452"/>
      <c r="I34" s="326"/>
      <c r="J34" s="343"/>
      <c r="K34" s="343"/>
      <c r="L34" s="343"/>
      <c r="M34" s="342">
        <f t="shared" si="0"/>
        <v>0</v>
      </c>
      <c r="N34" s="343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6"/>
      <c r="G35" s="326"/>
      <c r="H35" s="452"/>
      <c r="I35" s="326"/>
      <c r="J35" s="343"/>
      <c r="K35" s="343"/>
      <c r="L35" s="343"/>
      <c r="M35" s="342">
        <f t="shared" si="0"/>
        <v>0</v>
      </c>
      <c r="N35" s="343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6"/>
      <c r="G36" s="326"/>
      <c r="H36" s="452"/>
      <c r="I36" s="326"/>
      <c r="J36" s="343"/>
      <c r="K36" s="343"/>
      <c r="L36" s="343"/>
      <c r="M36" s="342">
        <f t="shared" si="0"/>
        <v>0</v>
      </c>
      <c r="N36" s="343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6"/>
      <c r="G37" s="326"/>
      <c r="H37" s="452"/>
      <c r="I37" s="326"/>
      <c r="J37" s="343"/>
      <c r="K37" s="343"/>
      <c r="L37" s="343"/>
      <c r="M37" s="342">
        <f t="shared" si="0"/>
        <v>0</v>
      </c>
      <c r="N37" s="343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6"/>
      <c r="G38" s="326"/>
      <c r="H38" s="452"/>
      <c r="I38" s="326"/>
      <c r="J38" s="343"/>
      <c r="K38" s="343"/>
      <c r="L38" s="343"/>
      <c r="M38" s="342">
        <f t="shared" si="0"/>
        <v>0</v>
      </c>
      <c r="N38" s="343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6"/>
      <c r="G39" s="326"/>
      <c r="H39" s="452"/>
      <c r="I39" s="326"/>
      <c r="J39" s="343"/>
      <c r="K39" s="343"/>
      <c r="L39" s="343"/>
      <c r="M39" s="342">
        <f t="shared" si="0"/>
        <v>0</v>
      </c>
      <c r="N39" s="343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6"/>
      <c r="G40" s="326"/>
      <c r="H40" s="452"/>
      <c r="I40" s="326"/>
      <c r="J40" s="343"/>
      <c r="K40" s="343"/>
      <c r="L40" s="343"/>
      <c r="M40" s="342">
        <f t="shared" si="0"/>
        <v>0</v>
      </c>
      <c r="N40" s="343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6"/>
      <c r="G41" s="326"/>
      <c r="H41" s="452">
        <v>25</v>
      </c>
      <c r="I41" s="326">
        <v>74</v>
      </c>
      <c r="J41" s="343">
        <v>3431</v>
      </c>
      <c r="K41" s="343"/>
      <c r="L41" s="343"/>
      <c r="M41" s="342">
        <f t="shared" si="0"/>
        <v>0</v>
      </c>
      <c r="N41" s="343"/>
      <c r="O41" s="343"/>
      <c r="P41" s="347"/>
    </row>
    <row r="42" spans="1:16" ht="15.6" customHeight="1">
      <c r="A42" s="10" t="s">
        <v>57</v>
      </c>
      <c r="B42" s="328"/>
      <c r="C42" s="326"/>
      <c r="D42" s="326"/>
      <c r="E42" s="326"/>
      <c r="F42" s="326"/>
      <c r="G42" s="326"/>
      <c r="H42" s="452"/>
      <c r="I42" s="326"/>
      <c r="J42" s="343"/>
      <c r="K42" s="343"/>
      <c r="L42" s="343"/>
      <c r="M42" s="342">
        <f t="shared" si="0"/>
        <v>0</v>
      </c>
      <c r="N42" s="343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6"/>
      <c r="G43" s="326"/>
      <c r="H43" s="452"/>
      <c r="I43" s="326">
        <v>218</v>
      </c>
      <c r="J43" s="343">
        <v>6275</v>
      </c>
      <c r="K43" s="343"/>
      <c r="L43" s="343"/>
      <c r="M43" s="342">
        <f t="shared" si="0"/>
        <v>0</v>
      </c>
      <c r="N43" s="343"/>
      <c r="O43" s="343"/>
      <c r="P43" s="347"/>
    </row>
    <row r="44" spans="1:16" ht="15.75">
      <c r="A44" s="10" t="s">
        <v>59</v>
      </c>
      <c r="B44" s="328">
        <v>5758</v>
      </c>
      <c r="C44" s="326"/>
      <c r="D44" s="326"/>
      <c r="E44" s="326"/>
      <c r="F44" s="326"/>
      <c r="G44" s="326"/>
      <c r="H44" s="452"/>
      <c r="I44" s="326"/>
      <c r="J44" s="343"/>
      <c r="K44" s="343"/>
      <c r="L44" s="343"/>
      <c r="M44" s="342">
        <f t="shared" si="0"/>
        <v>0</v>
      </c>
      <c r="N44" s="343"/>
      <c r="O44" s="343"/>
      <c r="P44" s="347"/>
    </row>
    <row r="45" spans="1:16" ht="15.75">
      <c r="A45" s="10" t="s">
        <v>60</v>
      </c>
      <c r="B45" s="328">
        <v>2980</v>
      </c>
      <c r="C45" s="326"/>
      <c r="D45" s="326">
        <v>78</v>
      </c>
      <c r="E45" s="326"/>
      <c r="F45" s="326"/>
      <c r="G45" s="326"/>
      <c r="H45" s="452"/>
      <c r="I45" s="326"/>
      <c r="J45" s="343">
        <v>15387</v>
      </c>
      <c r="K45" s="343"/>
      <c r="L45" s="343"/>
      <c r="M45" s="342">
        <f t="shared" si="0"/>
        <v>0</v>
      </c>
      <c r="N45" s="343"/>
      <c r="O45" s="343"/>
      <c r="P45" s="347">
        <v>1532</v>
      </c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326"/>
      <c r="H46" s="452"/>
      <c r="I46" s="326"/>
      <c r="J46" s="343"/>
      <c r="K46" s="343"/>
      <c r="L46" s="343"/>
      <c r="M46" s="342">
        <f t="shared" si="0"/>
        <v>0</v>
      </c>
      <c r="N46" s="343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326"/>
      <c r="H47" s="452"/>
      <c r="I47" s="326"/>
      <c r="J47" s="343"/>
      <c r="K47" s="343"/>
      <c r="L47" s="343"/>
      <c r="M47" s="342">
        <f t="shared" si="0"/>
        <v>0</v>
      </c>
      <c r="N47" s="343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6"/>
      <c r="G48" s="326"/>
      <c r="H48" s="452"/>
      <c r="I48" s="326"/>
      <c r="J48" s="343"/>
      <c r="K48" s="343"/>
      <c r="L48" s="343"/>
      <c r="M48" s="342">
        <f t="shared" si="0"/>
        <v>0</v>
      </c>
      <c r="N48" s="343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6"/>
      <c r="G49" s="326"/>
      <c r="H49" s="452"/>
      <c r="I49" s="326"/>
      <c r="J49" s="343"/>
      <c r="K49" s="343"/>
      <c r="L49" s="343"/>
      <c r="M49" s="342">
        <f t="shared" si="0"/>
        <v>0</v>
      </c>
      <c r="N49" s="343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6"/>
      <c r="G50" s="326"/>
      <c r="H50" s="452"/>
      <c r="I50" s="326"/>
      <c r="J50" s="343"/>
      <c r="K50" s="343"/>
      <c r="L50" s="343"/>
      <c r="M50" s="342">
        <f t="shared" si="0"/>
        <v>0</v>
      </c>
      <c r="N50" s="343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6"/>
      <c r="G51" s="326"/>
      <c r="H51" s="452"/>
      <c r="I51" s="326"/>
      <c r="J51" s="343"/>
      <c r="K51" s="343"/>
      <c r="L51" s="343"/>
      <c r="M51" s="342">
        <f t="shared" si="0"/>
        <v>0</v>
      </c>
      <c r="N51" s="343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6"/>
      <c r="G52" s="326"/>
      <c r="H52" s="452"/>
      <c r="I52" s="326"/>
      <c r="J52" s="343"/>
      <c r="K52" s="343"/>
      <c r="L52" s="343"/>
      <c r="M52" s="342">
        <f t="shared" si="0"/>
        <v>0</v>
      </c>
      <c r="N52" s="343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6"/>
      <c r="G53" s="326"/>
      <c r="H53" s="452"/>
      <c r="I53" s="326"/>
      <c r="J53" s="343"/>
      <c r="K53" s="343"/>
      <c r="L53" s="343"/>
      <c r="M53" s="342">
        <f t="shared" si="0"/>
        <v>0</v>
      </c>
      <c r="N53" s="343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6"/>
      <c r="G54" s="326"/>
      <c r="H54" s="452"/>
      <c r="I54" s="326"/>
      <c r="J54" s="343"/>
      <c r="K54" s="343"/>
      <c r="L54" s="343"/>
      <c r="M54" s="342">
        <f t="shared" si="0"/>
        <v>0</v>
      </c>
      <c r="N54" s="343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6"/>
      <c r="G55" s="326"/>
      <c r="H55" s="452"/>
      <c r="I55" s="326"/>
      <c r="J55" s="343"/>
      <c r="K55" s="343"/>
      <c r="L55" s="343"/>
      <c r="M55" s="342">
        <f t="shared" si="0"/>
        <v>0</v>
      </c>
      <c r="N55" s="343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6"/>
      <c r="G56" s="326"/>
      <c r="H56" s="452"/>
      <c r="I56" s="326"/>
      <c r="J56" s="343">
        <v>807</v>
      </c>
      <c r="K56" s="343"/>
      <c r="L56" s="343"/>
      <c r="M56" s="342">
        <f t="shared" si="0"/>
        <v>0</v>
      </c>
      <c r="N56" s="343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26"/>
      <c r="G57" s="326"/>
      <c r="H57" s="452"/>
      <c r="I57" s="326"/>
      <c r="J57" s="343"/>
      <c r="K57" s="343"/>
      <c r="L57" s="343"/>
      <c r="M57" s="342">
        <f t="shared" si="0"/>
        <v>0</v>
      </c>
      <c r="N57" s="343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6"/>
      <c r="G58" s="326"/>
      <c r="H58" s="452"/>
      <c r="I58" s="326"/>
      <c r="J58" s="343"/>
      <c r="K58" s="343"/>
      <c r="L58" s="343"/>
      <c r="M58" s="342">
        <f t="shared" si="0"/>
        <v>0</v>
      </c>
      <c r="N58" s="343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6"/>
      <c r="G59" s="326"/>
      <c r="H59" s="452"/>
      <c r="I59" s="326"/>
      <c r="J59" s="343"/>
      <c r="K59" s="343"/>
      <c r="L59" s="343"/>
      <c r="M59" s="342">
        <f t="shared" si="0"/>
        <v>0</v>
      </c>
      <c r="N59" s="343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6"/>
      <c r="G60" s="326"/>
      <c r="H60" s="452"/>
      <c r="I60" s="326"/>
      <c r="J60" s="343"/>
      <c r="K60" s="343"/>
      <c r="L60" s="343"/>
      <c r="M60" s="342">
        <f t="shared" si="0"/>
        <v>0</v>
      </c>
      <c r="N60" s="343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6"/>
      <c r="G61" s="326"/>
      <c r="H61" s="452"/>
      <c r="I61" s="326"/>
      <c r="J61" s="343"/>
      <c r="K61" s="343"/>
      <c r="L61" s="343"/>
      <c r="M61" s="342">
        <f t="shared" si="0"/>
        <v>0</v>
      </c>
      <c r="N61" s="343"/>
      <c r="O61" s="343"/>
      <c r="P61" s="347"/>
    </row>
    <row r="62" spans="1:16" ht="15.75">
      <c r="A62" s="10" t="s">
        <v>76</v>
      </c>
      <c r="B62" s="328"/>
      <c r="C62" s="326">
        <v>2399</v>
      </c>
      <c r="D62" s="326"/>
      <c r="E62" s="326"/>
      <c r="F62" s="326">
        <v>9931</v>
      </c>
      <c r="G62" s="326">
        <v>2284</v>
      </c>
      <c r="H62" s="452">
        <v>3583</v>
      </c>
      <c r="I62" s="326">
        <v>1809</v>
      </c>
      <c r="J62" s="343">
        <v>1582</v>
      </c>
      <c r="K62" s="343"/>
      <c r="L62" s="343"/>
      <c r="M62" s="342">
        <f t="shared" si="0"/>
        <v>0</v>
      </c>
      <c r="N62" s="343"/>
      <c r="O62" s="343"/>
      <c r="P62" s="347">
        <v>2465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326"/>
      <c r="G63" s="326"/>
      <c r="H63" s="452"/>
      <c r="I63" s="326"/>
      <c r="J63" s="343"/>
      <c r="K63" s="343"/>
      <c r="L63" s="343"/>
      <c r="M63" s="342">
        <f t="shared" si="0"/>
        <v>0</v>
      </c>
      <c r="N63" s="343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6"/>
      <c r="G64" s="326"/>
      <c r="H64" s="452"/>
      <c r="I64" s="326"/>
      <c r="J64" s="343"/>
      <c r="K64" s="343"/>
      <c r="L64" s="343"/>
      <c r="M64" s="342">
        <f t="shared" si="0"/>
        <v>0</v>
      </c>
      <c r="N64" s="343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6"/>
      <c r="G65" s="326"/>
      <c r="H65" s="452"/>
      <c r="I65" s="326"/>
      <c r="J65" s="343"/>
      <c r="K65" s="343"/>
      <c r="L65" s="343"/>
      <c r="M65" s="342">
        <f t="shared" si="0"/>
        <v>0</v>
      </c>
      <c r="N65" s="343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6"/>
      <c r="G66" s="326"/>
      <c r="H66" s="452"/>
      <c r="I66" s="326"/>
      <c r="J66" s="343"/>
      <c r="K66" s="343"/>
      <c r="L66" s="343"/>
      <c r="M66" s="342">
        <f t="shared" si="0"/>
        <v>0</v>
      </c>
      <c r="N66" s="343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6"/>
      <c r="G67" s="326"/>
      <c r="H67" s="452"/>
      <c r="I67" s="326"/>
      <c r="J67" s="343"/>
      <c r="K67" s="343"/>
      <c r="L67" s="343"/>
      <c r="M67" s="342">
        <f t="shared" si="0"/>
        <v>0</v>
      </c>
      <c r="N67" s="343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6"/>
      <c r="G68" s="326"/>
      <c r="H68" s="452"/>
      <c r="I68" s="326">
        <v>206</v>
      </c>
      <c r="J68" s="343">
        <v>4878</v>
      </c>
      <c r="K68" s="343"/>
      <c r="L68" s="343"/>
      <c r="M68" s="342">
        <f t="shared" si="0"/>
        <v>0</v>
      </c>
      <c r="N68" s="343"/>
      <c r="O68" s="343"/>
      <c r="P68" s="347"/>
    </row>
    <row r="69" spans="1:16" ht="21" customHeight="1">
      <c r="A69" s="10" t="s">
        <v>83</v>
      </c>
      <c r="B69" s="328"/>
      <c r="C69" s="326"/>
      <c r="D69" s="326"/>
      <c r="E69" s="326"/>
      <c r="F69" s="326"/>
      <c r="G69" s="326"/>
      <c r="H69" s="452"/>
      <c r="I69" s="326"/>
      <c r="J69" s="343"/>
      <c r="K69" s="343"/>
      <c r="L69" s="343"/>
      <c r="M69" s="342">
        <f t="shared" si="0"/>
        <v>0</v>
      </c>
      <c r="N69" s="343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6"/>
      <c r="G70" s="326"/>
      <c r="H70" s="452">
        <v>2002</v>
      </c>
      <c r="I70" s="326"/>
      <c r="J70" s="343">
        <v>3308</v>
      </c>
      <c r="K70" s="343"/>
      <c r="L70" s="343"/>
      <c r="M70" s="342">
        <f t="shared" si="0"/>
        <v>0</v>
      </c>
      <c r="N70" s="343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26"/>
      <c r="G71" s="326"/>
      <c r="H71" s="452"/>
      <c r="I71" s="326"/>
      <c r="J71" s="343">
        <v>2520</v>
      </c>
      <c r="K71" s="343"/>
      <c r="L71" s="343"/>
      <c r="M71" s="342">
        <f t="shared" si="0"/>
        <v>0</v>
      </c>
      <c r="N71" s="343"/>
      <c r="O71" s="343"/>
      <c r="P71" s="347"/>
    </row>
    <row r="72" spans="1:16" ht="31.5">
      <c r="A72" s="10" t="s">
        <v>86</v>
      </c>
      <c r="B72" s="328"/>
      <c r="C72" s="326"/>
      <c r="D72" s="326"/>
      <c r="E72" s="326"/>
      <c r="F72" s="326"/>
      <c r="G72" s="326"/>
      <c r="H72" s="452"/>
      <c r="I72" s="326"/>
      <c r="J72" s="343"/>
      <c r="K72" s="343"/>
      <c r="L72" s="343"/>
      <c r="M72" s="342">
        <f t="shared" si="0"/>
        <v>0</v>
      </c>
      <c r="N72" s="343">
        <v>8398</v>
      </c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34"/>
      <c r="G73" s="334"/>
      <c r="H73" s="511"/>
      <c r="I73" s="334"/>
      <c r="J73" s="345"/>
      <c r="K73" s="345"/>
      <c r="L73" s="345"/>
      <c r="M73" s="358">
        <f t="shared" si="0"/>
        <v>0</v>
      </c>
      <c r="N73" s="345">
        <v>395</v>
      </c>
      <c r="O73" s="345"/>
      <c r="P73" s="348"/>
    </row>
    <row r="74" spans="1:16" ht="35.450000000000003" customHeight="1" thickBot="1">
      <c r="A74" s="12" t="s">
        <v>88</v>
      </c>
      <c r="B74" s="48">
        <f>SUM(B11:B73)</f>
        <v>8738</v>
      </c>
      <c r="C74" s="24">
        <f t="shared" ref="C74:P74" si="1">SUM(C11:C73)</f>
        <v>2399</v>
      </c>
      <c r="D74" s="24">
        <f t="shared" si="1"/>
        <v>78</v>
      </c>
      <c r="E74" s="24">
        <f t="shared" si="1"/>
        <v>0</v>
      </c>
      <c r="F74" s="224">
        <f t="shared" ref="F74:H74" si="2">SUM(F11:F73)</f>
        <v>9931</v>
      </c>
      <c r="G74" s="24">
        <f t="shared" si="1"/>
        <v>2284</v>
      </c>
      <c r="H74" s="454">
        <f t="shared" si="2"/>
        <v>6207</v>
      </c>
      <c r="I74" s="24">
        <f t="shared" si="1"/>
        <v>2307</v>
      </c>
      <c r="J74" s="78">
        <f t="shared" si="1"/>
        <v>61673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8793</v>
      </c>
      <c r="O74" s="24">
        <f t="shared" si="1"/>
        <v>0</v>
      </c>
      <c r="P74" s="49">
        <f t="shared" si="1"/>
        <v>3997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83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84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104123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R77"/>
  <sheetViews>
    <sheetView view="pageBreakPreview" topLeftCell="A56" zoomScale="75" zoomScaleNormal="60" zoomScaleSheetLayoutView="75" workbookViewId="0">
      <selection activeCell="P77" sqref="P77"/>
    </sheetView>
  </sheetViews>
  <sheetFormatPr defaultColWidth="9.28515625" defaultRowHeight="15"/>
  <cols>
    <col min="1" max="1" width="30.42578125" style="321" customWidth="1"/>
    <col min="2" max="2" width="9.140625" style="321" customWidth="1"/>
    <col min="3" max="3" width="10.28515625" style="321" customWidth="1"/>
    <col min="4" max="4" width="13" style="321" customWidth="1"/>
    <col min="5" max="5" width="10.7109375" style="321" customWidth="1"/>
    <col min="6" max="6" width="7.140625" style="321" customWidth="1"/>
    <col min="7" max="7" width="9" style="321" customWidth="1"/>
    <col min="8" max="8" width="7.140625" style="321" customWidth="1"/>
    <col min="9" max="9" width="7" style="321" customWidth="1"/>
    <col min="10" max="10" width="7.28515625" style="477" customWidth="1"/>
    <col min="11" max="12" width="9.140625" style="321" customWidth="1"/>
    <col min="13" max="13" width="9.7109375" style="445" customWidth="1"/>
    <col min="14" max="15" width="10.28515625" style="321" customWidth="1"/>
    <col min="16" max="16" width="12.28515625" style="321" customWidth="1"/>
    <col min="17" max="221" width="9.140625" style="321" customWidth="1"/>
    <col min="222" max="222" width="34" style="321" customWidth="1"/>
    <col min="223" max="223" width="11.28515625" style="321" customWidth="1"/>
    <col min="224" max="224" width="11" style="321" customWidth="1"/>
    <col min="225" max="231" width="9.140625" style="321" customWidth="1"/>
    <col min="232" max="233" width="10.7109375" style="321" customWidth="1"/>
    <col min="234" max="234" width="9.140625" style="321" customWidth="1"/>
    <col min="235" max="235" width="11.5703125" style="321" customWidth="1"/>
    <col min="236" max="236" width="13.7109375" style="321" customWidth="1"/>
    <col min="237" max="240" width="9.28515625" style="321"/>
    <col min="241" max="241" width="30.7109375" style="321" customWidth="1"/>
    <col min="242" max="242" width="35.140625" style="321" customWidth="1"/>
    <col min="243" max="477" width="9.140625" style="321" customWidth="1"/>
    <col min="478" max="478" width="34" style="321" customWidth="1"/>
    <col min="479" max="479" width="11.28515625" style="321" customWidth="1"/>
    <col min="480" max="480" width="11" style="321" customWidth="1"/>
    <col min="481" max="487" width="9.140625" style="321" customWidth="1"/>
    <col min="488" max="489" width="10.7109375" style="321" customWidth="1"/>
    <col min="490" max="490" width="9.140625" style="321" customWidth="1"/>
    <col min="491" max="491" width="11.5703125" style="321" customWidth="1"/>
    <col min="492" max="492" width="13.7109375" style="321" customWidth="1"/>
    <col min="493" max="496" width="9.28515625" style="321"/>
    <col min="497" max="497" width="30.7109375" style="321" customWidth="1"/>
    <col min="498" max="498" width="35.140625" style="321" customWidth="1"/>
    <col min="499" max="733" width="9.140625" style="321" customWidth="1"/>
    <col min="734" max="734" width="34" style="321" customWidth="1"/>
    <col min="735" max="735" width="11.28515625" style="321" customWidth="1"/>
    <col min="736" max="736" width="11" style="321" customWidth="1"/>
    <col min="737" max="743" width="9.140625" style="321" customWidth="1"/>
    <col min="744" max="745" width="10.7109375" style="321" customWidth="1"/>
    <col min="746" max="746" width="9.140625" style="321" customWidth="1"/>
    <col min="747" max="747" width="11.5703125" style="321" customWidth="1"/>
    <col min="748" max="748" width="13.7109375" style="321" customWidth="1"/>
    <col min="749" max="752" width="9.28515625" style="321"/>
    <col min="753" max="753" width="30.7109375" style="321" customWidth="1"/>
    <col min="754" max="754" width="35.140625" style="321" customWidth="1"/>
    <col min="755" max="989" width="9.140625" style="321" customWidth="1"/>
    <col min="990" max="990" width="34" style="321" customWidth="1"/>
    <col min="991" max="991" width="11.28515625" style="321" customWidth="1"/>
    <col min="992" max="992" width="11" style="321" customWidth="1"/>
    <col min="993" max="999" width="9.140625" style="321" customWidth="1"/>
    <col min="1000" max="1001" width="10.7109375" style="321" customWidth="1"/>
    <col min="1002" max="1002" width="9.140625" style="321" customWidth="1"/>
    <col min="1003" max="1003" width="11.5703125" style="321" customWidth="1"/>
    <col min="1004" max="1004" width="13.7109375" style="321" customWidth="1"/>
    <col min="1005" max="1008" width="9.28515625" style="321"/>
    <col min="1009" max="1009" width="30.7109375" style="321" customWidth="1"/>
    <col min="1010" max="1010" width="35.140625" style="321" customWidth="1"/>
    <col min="1011" max="1245" width="9.140625" style="321" customWidth="1"/>
    <col min="1246" max="1246" width="34" style="321" customWidth="1"/>
    <col min="1247" max="1247" width="11.28515625" style="321" customWidth="1"/>
    <col min="1248" max="1248" width="11" style="321" customWidth="1"/>
    <col min="1249" max="1255" width="9.140625" style="321" customWidth="1"/>
    <col min="1256" max="1257" width="10.7109375" style="321" customWidth="1"/>
    <col min="1258" max="1258" width="9.140625" style="321" customWidth="1"/>
    <col min="1259" max="1259" width="11.5703125" style="321" customWidth="1"/>
    <col min="1260" max="1260" width="13.7109375" style="321" customWidth="1"/>
    <col min="1261" max="1264" width="9.28515625" style="321"/>
    <col min="1265" max="1265" width="30.7109375" style="321" customWidth="1"/>
    <col min="1266" max="1266" width="35.140625" style="321" customWidth="1"/>
    <col min="1267" max="1501" width="9.140625" style="321" customWidth="1"/>
    <col min="1502" max="1502" width="34" style="321" customWidth="1"/>
    <col min="1503" max="1503" width="11.28515625" style="321" customWidth="1"/>
    <col min="1504" max="1504" width="11" style="321" customWidth="1"/>
    <col min="1505" max="1511" width="9.140625" style="321" customWidth="1"/>
    <col min="1512" max="1513" width="10.7109375" style="321" customWidth="1"/>
    <col min="1514" max="1514" width="9.140625" style="321" customWidth="1"/>
    <col min="1515" max="1515" width="11.5703125" style="321" customWidth="1"/>
    <col min="1516" max="1516" width="13.7109375" style="321" customWidth="1"/>
    <col min="1517" max="1520" width="9.28515625" style="321"/>
    <col min="1521" max="1521" width="30.7109375" style="321" customWidth="1"/>
    <col min="1522" max="1522" width="35.140625" style="321" customWidth="1"/>
    <col min="1523" max="1757" width="9.140625" style="321" customWidth="1"/>
    <col min="1758" max="1758" width="34" style="321" customWidth="1"/>
    <col min="1759" max="1759" width="11.28515625" style="321" customWidth="1"/>
    <col min="1760" max="1760" width="11" style="321" customWidth="1"/>
    <col min="1761" max="1767" width="9.140625" style="321" customWidth="1"/>
    <col min="1768" max="1769" width="10.7109375" style="321" customWidth="1"/>
    <col min="1770" max="1770" width="9.140625" style="321" customWidth="1"/>
    <col min="1771" max="1771" width="11.5703125" style="321" customWidth="1"/>
    <col min="1772" max="1772" width="13.7109375" style="321" customWidth="1"/>
    <col min="1773" max="1776" width="9.28515625" style="321"/>
    <col min="1777" max="1777" width="30.7109375" style="321" customWidth="1"/>
    <col min="1778" max="1778" width="35.140625" style="321" customWidth="1"/>
    <col min="1779" max="2013" width="9.140625" style="321" customWidth="1"/>
    <col min="2014" max="2014" width="34" style="321" customWidth="1"/>
    <col min="2015" max="2015" width="11.28515625" style="321" customWidth="1"/>
    <col min="2016" max="2016" width="11" style="321" customWidth="1"/>
    <col min="2017" max="2023" width="9.140625" style="321" customWidth="1"/>
    <col min="2024" max="2025" width="10.7109375" style="321" customWidth="1"/>
    <col min="2026" max="2026" width="9.140625" style="321" customWidth="1"/>
    <col min="2027" max="2027" width="11.5703125" style="321" customWidth="1"/>
    <col min="2028" max="2028" width="13.7109375" style="321" customWidth="1"/>
    <col min="2029" max="2032" width="9.28515625" style="321"/>
    <col min="2033" max="2033" width="30.7109375" style="321" customWidth="1"/>
    <col min="2034" max="2034" width="35.140625" style="321" customWidth="1"/>
    <col min="2035" max="2269" width="9.140625" style="321" customWidth="1"/>
    <col min="2270" max="2270" width="34" style="321" customWidth="1"/>
    <col min="2271" max="2271" width="11.28515625" style="321" customWidth="1"/>
    <col min="2272" max="2272" width="11" style="321" customWidth="1"/>
    <col min="2273" max="2279" width="9.140625" style="321" customWidth="1"/>
    <col min="2280" max="2281" width="10.7109375" style="321" customWidth="1"/>
    <col min="2282" max="2282" width="9.140625" style="321" customWidth="1"/>
    <col min="2283" max="2283" width="11.5703125" style="321" customWidth="1"/>
    <col min="2284" max="2284" width="13.7109375" style="321" customWidth="1"/>
    <col min="2285" max="2288" width="9.28515625" style="321"/>
    <col min="2289" max="2289" width="30.7109375" style="321" customWidth="1"/>
    <col min="2290" max="2290" width="35.140625" style="321" customWidth="1"/>
    <col min="2291" max="2525" width="9.140625" style="321" customWidth="1"/>
    <col min="2526" max="2526" width="34" style="321" customWidth="1"/>
    <col min="2527" max="2527" width="11.28515625" style="321" customWidth="1"/>
    <col min="2528" max="2528" width="11" style="321" customWidth="1"/>
    <col min="2529" max="2535" width="9.140625" style="321" customWidth="1"/>
    <col min="2536" max="2537" width="10.7109375" style="321" customWidth="1"/>
    <col min="2538" max="2538" width="9.140625" style="321" customWidth="1"/>
    <col min="2539" max="2539" width="11.5703125" style="321" customWidth="1"/>
    <col min="2540" max="2540" width="13.7109375" style="321" customWidth="1"/>
    <col min="2541" max="2544" width="9.28515625" style="321"/>
    <col min="2545" max="2545" width="30.7109375" style="321" customWidth="1"/>
    <col min="2546" max="2546" width="35.140625" style="321" customWidth="1"/>
    <col min="2547" max="2781" width="9.140625" style="321" customWidth="1"/>
    <col min="2782" max="2782" width="34" style="321" customWidth="1"/>
    <col min="2783" max="2783" width="11.28515625" style="321" customWidth="1"/>
    <col min="2784" max="2784" width="11" style="321" customWidth="1"/>
    <col min="2785" max="2791" width="9.140625" style="321" customWidth="1"/>
    <col min="2792" max="2793" width="10.7109375" style="321" customWidth="1"/>
    <col min="2794" max="2794" width="9.140625" style="321" customWidth="1"/>
    <col min="2795" max="2795" width="11.5703125" style="321" customWidth="1"/>
    <col min="2796" max="2796" width="13.7109375" style="321" customWidth="1"/>
    <col min="2797" max="2800" width="9.28515625" style="321"/>
    <col min="2801" max="2801" width="30.7109375" style="321" customWidth="1"/>
    <col min="2802" max="2802" width="35.140625" style="321" customWidth="1"/>
    <col min="2803" max="3037" width="9.140625" style="321" customWidth="1"/>
    <col min="3038" max="3038" width="34" style="321" customWidth="1"/>
    <col min="3039" max="3039" width="11.28515625" style="321" customWidth="1"/>
    <col min="3040" max="3040" width="11" style="321" customWidth="1"/>
    <col min="3041" max="3047" width="9.140625" style="321" customWidth="1"/>
    <col min="3048" max="3049" width="10.7109375" style="321" customWidth="1"/>
    <col min="3050" max="3050" width="9.140625" style="321" customWidth="1"/>
    <col min="3051" max="3051" width="11.5703125" style="321" customWidth="1"/>
    <col min="3052" max="3052" width="13.7109375" style="321" customWidth="1"/>
    <col min="3053" max="3056" width="9.28515625" style="321"/>
    <col min="3057" max="3057" width="30.7109375" style="321" customWidth="1"/>
    <col min="3058" max="3058" width="35.140625" style="321" customWidth="1"/>
    <col min="3059" max="3293" width="9.140625" style="321" customWidth="1"/>
    <col min="3294" max="3294" width="34" style="321" customWidth="1"/>
    <col min="3295" max="3295" width="11.28515625" style="321" customWidth="1"/>
    <col min="3296" max="3296" width="11" style="321" customWidth="1"/>
    <col min="3297" max="3303" width="9.140625" style="321" customWidth="1"/>
    <col min="3304" max="3305" width="10.7109375" style="321" customWidth="1"/>
    <col min="3306" max="3306" width="9.140625" style="321" customWidth="1"/>
    <col min="3307" max="3307" width="11.5703125" style="321" customWidth="1"/>
    <col min="3308" max="3308" width="13.7109375" style="321" customWidth="1"/>
    <col min="3309" max="3312" width="9.28515625" style="321"/>
    <col min="3313" max="3313" width="30.7109375" style="321" customWidth="1"/>
    <col min="3314" max="3314" width="35.140625" style="321" customWidth="1"/>
    <col min="3315" max="3549" width="9.140625" style="321" customWidth="1"/>
    <col min="3550" max="3550" width="34" style="321" customWidth="1"/>
    <col min="3551" max="3551" width="11.28515625" style="321" customWidth="1"/>
    <col min="3552" max="3552" width="11" style="321" customWidth="1"/>
    <col min="3553" max="3559" width="9.140625" style="321" customWidth="1"/>
    <col min="3560" max="3561" width="10.7109375" style="321" customWidth="1"/>
    <col min="3562" max="3562" width="9.140625" style="321" customWidth="1"/>
    <col min="3563" max="3563" width="11.5703125" style="321" customWidth="1"/>
    <col min="3564" max="3564" width="13.7109375" style="321" customWidth="1"/>
    <col min="3565" max="3568" width="9.28515625" style="321"/>
    <col min="3569" max="3569" width="30.7109375" style="321" customWidth="1"/>
    <col min="3570" max="3570" width="35.140625" style="321" customWidth="1"/>
    <col min="3571" max="3805" width="9.140625" style="321" customWidth="1"/>
    <col min="3806" max="3806" width="34" style="321" customWidth="1"/>
    <col min="3807" max="3807" width="11.28515625" style="321" customWidth="1"/>
    <col min="3808" max="3808" width="11" style="321" customWidth="1"/>
    <col min="3809" max="3815" width="9.140625" style="321" customWidth="1"/>
    <col min="3816" max="3817" width="10.7109375" style="321" customWidth="1"/>
    <col min="3818" max="3818" width="9.140625" style="321" customWidth="1"/>
    <col min="3819" max="3819" width="11.5703125" style="321" customWidth="1"/>
    <col min="3820" max="3820" width="13.7109375" style="321" customWidth="1"/>
    <col min="3821" max="3824" width="9.28515625" style="321"/>
    <col min="3825" max="3825" width="30.7109375" style="321" customWidth="1"/>
    <col min="3826" max="3826" width="35.140625" style="321" customWidth="1"/>
    <col min="3827" max="4061" width="9.140625" style="321" customWidth="1"/>
    <col min="4062" max="4062" width="34" style="321" customWidth="1"/>
    <col min="4063" max="4063" width="11.28515625" style="321" customWidth="1"/>
    <col min="4064" max="4064" width="11" style="321" customWidth="1"/>
    <col min="4065" max="4071" width="9.140625" style="321" customWidth="1"/>
    <col min="4072" max="4073" width="10.7109375" style="321" customWidth="1"/>
    <col min="4074" max="4074" width="9.140625" style="321" customWidth="1"/>
    <col min="4075" max="4075" width="11.5703125" style="321" customWidth="1"/>
    <col min="4076" max="4076" width="13.7109375" style="321" customWidth="1"/>
    <col min="4077" max="4080" width="9.28515625" style="321"/>
    <col min="4081" max="4081" width="30.7109375" style="321" customWidth="1"/>
    <col min="4082" max="4082" width="35.140625" style="321" customWidth="1"/>
    <col min="4083" max="4317" width="9.140625" style="321" customWidth="1"/>
    <col min="4318" max="4318" width="34" style="321" customWidth="1"/>
    <col min="4319" max="4319" width="11.28515625" style="321" customWidth="1"/>
    <col min="4320" max="4320" width="11" style="321" customWidth="1"/>
    <col min="4321" max="4327" width="9.140625" style="321" customWidth="1"/>
    <col min="4328" max="4329" width="10.7109375" style="321" customWidth="1"/>
    <col min="4330" max="4330" width="9.140625" style="321" customWidth="1"/>
    <col min="4331" max="4331" width="11.5703125" style="321" customWidth="1"/>
    <col min="4332" max="4332" width="13.7109375" style="321" customWidth="1"/>
    <col min="4333" max="4336" width="9.28515625" style="321"/>
    <col min="4337" max="4337" width="30.7109375" style="321" customWidth="1"/>
    <col min="4338" max="4338" width="35.140625" style="321" customWidth="1"/>
    <col min="4339" max="4573" width="9.140625" style="321" customWidth="1"/>
    <col min="4574" max="4574" width="34" style="321" customWidth="1"/>
    <col min="4575" max="4575" width="11.28515625" style="321" customWidth="1"/>
    <col min="4576" max="4576" width="11" style="321" customWidth="1"/>
    <col min="4577" max="4583" width="9.140625" style="321" customWidth="1"/>
    <col min="4584" max="4585" width="10.7109375" style="321" customWidth="1"/>
    <col min="4586" max="4586" width="9.140625" style="321" customWidth="1"/>
    <col min="4587" max="4587" width="11.5703125" style="321" customWidth="1"/>
    <col min="4588" max="4588" width="13.7109375" style="321" customWidth="1"/>
    <col min="4589" max="4592" width="9.28515625" style="321"/>
    <col min="4593" max="4593" width="30.7109375" style="321" customWidth="1"/>
    <col min="4594" max="4594" width="35.140625" style="321" customWidth="1"/>
    <col min="4595" max="4829" width="9.140625" style="321" customWidth="1"/>
    <col min="4830" max="4830" width="34" style="321" customWidth="1"/>
    <col min="4831" max="4831" width="11.28515625" style="321" customWidth="1"/>
    <col min="4832" max="4832" width="11" style="321" customWidth="1"/>
    <col min="4833" max="4839" width="9.140625" style="321" customWidth="1"/>
    <col min="4840" max="4841" width="10.7109375" style="321" customWidth="1"/>
    <col min="4842" max="4842" width="9.140625" style="321" customWidth="1"/>
    <col min="4843" max="4843" width="11.5703125" style="321" customWidth="1"/>
    <col min="4844" max="4844" width="13.7109375" style="321" customWidth="1"/>
    <col min="4845" max="4848" width="9.28515625" style="321"/>
    <col min="4849" max="4849" width="30.7109375" style="321" customWidth="1"/>
    <col min="4850" max="4850" width="35.140625" style="321" customWidth="1"/>
    <col min="4851" max="5085" width="9.140625" style="321" customWidth="1"/>
    <col min="5086" max="5086" width="34" style="321" customWidth="1"/>
    <col min="5087" max="5087" width="11.28515625" style="321" customWidth="1"/>
    <col min="5088" max="5088" width="11" style="321" customWidth="1"/>
    <col min="5089" max="5095" width="9.140625" style="321" customWidth="1"/>
    <col min="5096" max="5097" width="10.7109375" style="321" customWidth="1"/>
    <col min="5098" max="5098" width="9.140625" style="321" customWidth="1"/>
    <col min="5099" max="5099" width="11.5703125" style="321" customWidth="1"/>
    <col min="5100" max="5100" width="13.7109375" style="321" customWidth="1"/>
    <col min="5101" max="5104" width="9.28515625" style="321"/>
    <col min="5105" max="5105" width="30.7109375" style="321" customWidth="1"/>
    <col min="5106" max="5106" width="35.140625" style="321" customWidth="1"/>
    <col min="5107" max="5341" width="9.140625" style="321" customWidth="1"/>
    <col min="5342" max="5342" width="34" style="321" customWidth="1"/>
    <col min="5343" max="5343" width="11.28515625" style="321" customWidth="1"/>
    <col min="5344" max="5344" width="11" style="321" customWidth="1"/>
    <col min="5345" max="5351" width="9.140625" style="321" customWidth="1"/>
    <col min="5352" max="5353" width="10.7109375" style="321" customWidth="1"/>
    <col min="5354" max="5354" width="9.140625" style="321" customWidth="1"/>
    <col min="5355" max="5355" width="11.5703125" style="321" customWidth="1"/>
    <col min="5356" max="5356" width="13.7109375" style="321" customWidth="1"/>
    <col min="5357" max="5360" width="9.28515625" style="321"/>
    <col min="5361" max="5361" width="30.7109375" style="321" customWidth="1"/>
    <col min="5362" max="5362" width="35.140625" style="321" customWidth="1"/>
    <col min="5363" max="5597" width="9.140625" style="321" customWidth="1"/>
    <col min="5598" max="5598" width="34" style="321" customWidth="1"/>
    <col min="5599" max="5599" width="11.28515625" style="321" customWidth="1"/>
    <col min="5600" max="5600" width="11" style="321" customWidth="1"/>
    <col min="5601" max="5607" width="9.140625" style="321" customWidth="1"/>
    <col min="5608" max="5609" width="10.7109375" style="321" customWidth="1"/>
    <col min="5610" max="5610" width="9.140625" style="321" customWidth="1"/>
    <col min="5611" max="5611" width="11.5703125" style="321" customWidth="1"/>
    <col min="5612" max="5612" width="13.7109375" style="321" customWidth="1"/>
    <col min="5613" max="5616" width="9.28515625" style="321"/>
    <col min="5617" max="5617" width="30.7109375" style="321" customWidth="1"/>
    <col min="5618" max="5618" width="35.140625" style="321" customWidth="1"/>
    <col min="5619" max="5853" width="9.140625" style="321" customWidth="1"/>
    <col min="5854" max="5854" width="34" style="321" customWidth="1"/>
    <col min="5855" max="5855" width="11.28515625" style="321" customWidth="1"/>
    <col min="5856" max="5856" width="11" style="321" customWidth="1"/>
    <col min="5857" max="5863" width="9.140625" style="321" customWidth="1"/>
    <col min="5864" max="5865" width="10.7109375" style="321" customWidth="1"/>
    <col min="5866" max="5866" width="9.140625" style="321" customWidth="1"/>
    <col min="5867" max="5867" width="11.5703125" style="321" customWidth="1"/>
    <col min="5868" max="5868" width="13.7109375" style="321" customWidth="1"/>
    <col min="5869" max="5872" width="9.28515625" style="321"/>
    <col min="5873" max="5873" width="30.7109375" style="321" customWidth="1"/>
    <col min="5874" max="5874" width="35.140625" style="321" customWidth="1"/>
    <col min="5875" max="6109" width="9.140625" style="321" customWidth="1"/>
    <col min="6110" max="6110" width="34" style="321" customWidth="1"/>
    <col min="6111" max="6111" width="11.28515625" style="321" customWidth="1"/>
    <col min="6112" max="6112" width="11" style="321" customWidth="1"/>
    <col min="6113" max="6119" width="9.140625" style="321" customWidth="1"/>
    <col min="6120" max="6121" width="10.7109375" style="321" customWidth="1"/>
    <col min="6122" max="6122" width="9.140625" style="321" customWidth="1"/>
    <col min="6123" max="6123" width="11.5703125" style="321" customWidth="1"/>
    <col min="6124" max="6124" width="13.7109375" style="321" customWidth="1"/>
    <col min="6125" max="6128" width="9.28515625" style="321"/>
    <col min="6129" max="6129" width="30.7109375" style="321" customWidth="1"/>
    <col min="6130" max="6130" width="35.140625" style="321" customWidth="1"/>
    <col min="6131" max="6365" width="9.140625" style="321" customWidth="1"/>
    <col min="6366" max="6366" width="34" style="321" customWidth="1"/>
    <col min="6367" max="6367" width="11.28515625" style="321" customWidth="1"/>
    <col min="6368" max="6368" width="11" style="321" customWidth="1"/>
    <col min="6369" max="6375" width="9.140625" style="321" customWidth="1"/>
    <col min="6376" max="6377" width="10.7109375" style="321" customWidth="1"/>
    <col min="6378" max="6378" width="9.140625" style="321" customWidth="1"/>
    <col min="6379" max="6379" width="11.5703125" style="321" customWidth="1"/>
    <col min="6380" max="6380" width="13.7109375" style="321" customWidth="1"/>
    <col min="6381" max="6384" width="9.28515625" style="321"/>
    <col min="6385" max="6385" width="30.7109375" style="321" customWidth="1"/>
    <col min="6386" max="6386" width="35.140625" style="321" customWidth="1"/>
    <col min="6387" max="6621" width="9.140625" style="321" customWidth="1"/>
    <col min="6622" max="6622" width="34" style="321" customWidth="1"/>
    <col min="6623" max="6623" width="11.28515625" style="321" customWidth="1"/>
    <col min="6624" max="6624" width="11" style="321" customWidth="1"/>
    <col min="6625" max="6631" width="9.140625" style="321" customWidth="1"/>
    <col min="6632" max="6633" width="10.7109375" style="321" customWidth="1"/>
    <col min="6634" max="6634" width="9.140625" style="321" customWidth="1"/>
    <col min="6635" max="6635" width="11.5703125" style="321" customWidth="1"/>
    <col min="6636" max="6636" width="13.7109375" style="321" customWidth="1"/>
    <col min="6637" max="6640" width="9.28515625" style="321"/>
    <col min="6641" max="6641" width="30.7109375" style="321" customWidth="1"/>
    <col min="6642" max="6642" width="35.140625" style="321" customWidth="1"/>
    <col min="6643" max="6877" width="9.140625" style="321" customWidth="1"/>
    <col min="6878" max="6878" width="34" style="321" customWidth="1"/>
    <col min="6879" max="6879" width="11.28515625" style="321" customWidth="1"/>
    <col min="6880" max="6880" width="11" style="321" customWidth="1"/>
    <col min="6881" max="6887" width="9.140625" style="321" customWidth="1"/>
    <col min="6888" max="6889" width="10.7109375" style="321" customWidth="1"/>
    <col min="6890" max="6890" width="9.140625" style="321" customWidth="1"/>
    <col min="6891" max="6891" width="11.5703125" style="321" customWidth="1"/>
    <col min="6892" max="6892" width="13.7109375" style="321" customWidth="1"/>
    <col min="6893" max="6896" width="9.28515625" style="321"/>
    <col min="6897" max="6897" width="30.7109375" style="321" customWidth="1"/>
    <col min="6898" max="6898" width="35.140625" style="321" customWidth="1"/>
    <col min="6899" max="7133" width="9.140625" style="321" customWidth="1"/>
    <col min="7134" max="7134" width="34" style="321" customWidth="1"/>
    <col min="7135" max="7135" width="11.28515625" style="321" customWidth="1"/>
    <col min="7136" max="7136" width="11" style="321" customWidth="1"/>
    <col min="7137" max="7143" width="9.140625" style="321" customWidth="1"/>
    <col min="7144" max="7145" width="10.7109375" style="321" customWidth="1"/>
    <col min="7146" max="7146" width="9.140625" style="321" customWidth="1"/>
    <col min="7147" max="7147" width="11.5703125" style="321" customWidth="1"/>
    <col min="7148" max="7148" width="13.7109375" style="321" customWidth="1"/>
    <col min="7149" max="7152" width="9.28515625" style="321"/>
    <col min="7153" max="7153" width="30.7109375" style="321" customWidth="1"/>
    <col min="7154" max="7154" width="35.140625" style="321" customWidth="1"/>
    <col min="7155" max="7389" width="9.140625" style="321" customWidth="1"/>
    <col min="7390" max="7390" width="34" style="321" customWidth="1"/>
    <col min="7391" max="7391" width="11.28515625" style="321" customWidth="1"/>
    <col min="7392" max="7392" width="11" style="321" customWidth="1"/>
    <col min="7393" max="7399" width="9.140625" style="321" customWidth="1"/>
    <col min="7400" max="7401" width="10.7109375" style="321" customWidth="1"/>
    <col min="7402" max="7402" width="9.140625" style="321" customWidth="1"/>
    <col min="7403" max="7403" width="11.5703125" style="321" customWidth="1"/>
    <col min="7404" max="7404" width="13.7109375" style="321" customWidth="1"/>
    <col min="7405" max="7408" width="9.28515625" style="321"/>
    <col min="7409" max="7409" width="30.7109375" style="321" customWidth="1"/>
    <col min="7410" max="7410" width="35.140625" style="321" customWidth="1"/>
    <col min="7411" max="7645" width="9.140625" style="321" customWidth="1"/>
    <col min="7646" max="7646" width="34" style="321" customWidth="1"/>
    <col min="7647" max="7647" width="11.28515625" style="321" customWidth="1"/>
    <col min="7648" max="7648" width="11" style="321" customWidth="1"/>
    <col min="7649" max="7655" width="9.140625" style="321" customWidth="1"/>
    <col min="7656" max="7657" width="10.7109375" style="321" customWidth="1"/>
    <col min="7658" max="7658" width="9.140625" style="321" customWidth="1"/>
    <col min="7659" max="7659" width="11.5703125" style="321" customWidth="1"/>
    <col min="7660" max="7660" width="13.7109375" style="321" customWidth="1"/>
    <col min="7661" max="7664" width="9.28515625" style="321"/>
    <col min="7665" max="7665" width="30.7109375" style="321" customWidth="1"/>
    <col min="7666" max="7666" width="35.140625" style="321" customWidth="1"/>
    <col min="7667" max="7901" width="9.140625" style="321" customWidth="1"/>
    <col min="7902" max="7902" width="34" style="321" customWidth="1"/>
    <col min="7903" max="7903" width="11.28515625" style="321" customWidth="1"/>
    <col min="7904" max="7904" width="11" style="321" customWidth="1"/>
    <col min="7905" max="7911" width="9.140625" style="321" customWidth="1"/>
    <col min="7912" max="7913" width="10.7109375" style="321" customWidth="1"/>
    <col min="7914" max="7914" width="9.140625" style="321" customWidth="1"/>
    <col min="7915" max="7915" width="11.5703125" style="321" customWidth="1"/>
    <col min="7916" max="7916" width="13.7109375" style="321" customWidth="1"/>
    <col min="7917" max="7920" width="9.28515625" style="321"/>
    <col min="7921" max="7921" width="30.7109375" style="321" customWidth="1"/>
    <col min="7922" max="7922" width="35.140625" style="321" customWidth="1"/>
    <col min="7923" max="8157" width="9.140625" style="321" customWidth="1"/>
    <col min="8158" max="8158" width="34" style="321" customWidth="1"/>
    <col min="8159" max="8159" width="11.28515625" style="321" customWidth="1"/>
    <col min="8160" max="8160" width="11" style="321" customWidth="1"/>
    <col min="8161" max="8167" width="9.140625" style="321" customWidth="1"/>
    <col min="8168" max="8169" width="10.7109375" style="321" customWidth="1"/>
    <col min="8170" max="8170" width="9.140625" style="321" customWidth="1"/>
    <col min="8171" max="8171" width="11.5703125" style="321" customWidth="1"/>
    <col min="8172" max="8172" width="13.7109375" style="321" customWidth="1"/>
    <col min="8173" max="8176" width="9.28515625" style="321"/>
    <col min="8177" max="8177" width="30.7109375" style="321" customWidth="1"/>
    <col min="8178" max="8178" width="35.140625" style="321" customWidth="1"/>
    <col min="8179" max="8413" width="9.140625" style="321" customWidth="1"/>
    <col min="8414" max="8414" width="34" style="321" customWidth="1"/>
    <col min="8415" max="8415" width="11.28515625" style="321" customWidth="1"/>
    <col min="8416" max="8416" width="11" style="321" customWidth="1"/>
    <col min="8417" max="8423" width="9.140625" style="321" customWidth="1"/>
    <col min="8424" max="8425" width="10.7109375" style="321" customWidth="1"/>
    <col min="8426" max="8426" width="9.140625" style="321" customWidth="1"/>
    <col min="8427" max="8427" width="11.5703125" style="321" customWidth="1"/>
    <col min="8428" max="8428" width="13.7109375" style="321" customWidth="1"/>
    <col min="8429" max="8432" width="9.28515625" style="321"/>
    <col min="8433" max="8433" width="30.7109375" style="321" customWidth="1"/>
    <col min="8434" max="8434" width="35.140625" style="321" customWidth="1"/>
    <col min="8435" max="8669" width="9.140625" style="321" customWidth="1"/>
    <col min="8670" max="8670" width="34" style="321" customWidth="1"/>
    <col min="8671" max="8671" width="11.28515625" style="321" customWidth="1"/>
    <col min="8672" max="8672" width="11" style="321" customWidth="1"/>
    <col min="8673" max="8679" width="9.140625" style="321" customWidth="1"/>
    <col min="8680" max="8681" width="10.7109375" style="321" customWidth="1"/>
    <col min="8682" max="8682" width="9.140625" style="321" customWidth="1"/>
    <col min="8683" max="8683" width="11.5703125" style="321" customWidth="1"/>
    <col min="8684" max="8684" width="13.7109375" style="321" customWidth="1"/>
    <col min="8685" max="8688" width="9.28515625" style="321"/>
    <col min="8689" max="8689" width="30.7109375" style="321" customWidth="1"/>
    <col min="8690" max="8690" width="35.140625" style="321" customWidth="1"/>
    <col min="8691" max="8925" width="9.140625" style="321" customWidth="1"/>
    <col min="8926" max="8926" width="34" style="321" customWidth="1"/>
    <col min="8927" max="8927" width="11.28515625" style="321" customWidth="1"/>
    <col min="8928" max="8928" width="11" style="321" customWidth="1"/>
    <col min="8929" max="8935" width="9.140625" style="321" customWidth="1"/>
    <col min="8936" max="8937" width="10.7109375" style="321" customWidth="1"/>
    <col min="8938" max="8938" width="9.140625" style="321" customWidth="1"/>
    <col min="8939" max="8939" width="11.5703125" style="321" customWidth="1"/>
    <col min="8940" max="8940" width="13.7109375" style="321" customWidth="1"/>
    <col min="8941" max="8944" width="9.28515625" style="321"/>
    <col min="8945" max="8945" width="30.7109375" style="321" customWidth="1"/>
    <col min="8946" max="8946" width="35.140625" style="321" customWidth="1"/>
    <col min="8947" max="9181" width="9.140625" style="321" customWidth="1"/>
    <col min="9182" max="9182" width="34" style="321" customWidth="1"/>
    <col min="9183" max="9183" width="11.28515625" style="321" customWidth="1"/>
    <col min="9184" max="9184" width="11" style="321" customWidth="1"/>
    <col min="9185" max="9191" width="9.140625" style="321" customWidth="1"/>
    <col min="9192" max="9193" width="10.7109375" style="321" customWidth="1"/>
    <col min="9194" max="9194" width="9.140625" style="321" customWidth="1"/>
    <col min="9195" max="9195" width="11.5703125" style="321" customWidth="1"/>
    <col min="9196" max="9196" width="13.7109375" style="321" customWidth="1"/>
    <col min="9197" max="9200" width="9.28515625" style="321"/>
    <col min="9201" max="9201" width="30.7109375" style="321" customWidth="1"/>
    <col min="9202" max="9202" width="35.140625" style="321" customWidth="1"/>
    <col min="9203" max="9437" width="9.140625" style="321" customWidth="1"/>
    <col min="9438" max="9438" width="34" style="321" customWidth="1"/>
    <col min="9439" max="9439" width="11.28515625" style="321" customWidth="1"/>
    <col min="9440" max="9440" width="11" style="321" customWidth="1"/>
    <col min="9441" max="9447" width="9.140625" style="321" customWidth="1"/>
    <col min="9448" max="9449" width="10.7109375" style="321" customWidth="1"/>
    <col min="9450" max="9450" width="9.140625" style="321" customWidth="1"/>
    <col min="9451" max="9451" width="11.5703125" style="321" customWidth="1"/>
    <col min="9452" max="9452" width="13.7109375" style="321" customWidth="1"/>
    <col min="9453" max="9456" width="9.28515625" style="321"/>
    <col min="9457" max="9457" width="30.7109375" style="321" customWidth="1"/>
    <col min="9458" max="9458" width="35.140625" style="321" customWidth="1"/>
    <col min="9459" max="9693" width="9.140625" style="321" customWidth="1"/>
    <col min="9694" max="9694" width="34" style="321" customWidth="1"/>
    <col min="9695" max="9695" width="11.28515625" style="321" customWidth="1"/>
    <col min="9696" max="9696" width="11" style="321" customWidth="1"/>
    <col min="9697" max="9703" width="9.140625" style="321" customWidth="1"/>
    <col min="9704" max="9705" width="10.7109375" style="321" customWidth="1"/>
    <col min="9706" max="9706" width="9.140625" style="321" customWidth="1"/>
    <col min="9707" max="9707" width="11.5703125" style="321" customWidth="1"/>
    <col min="9708" max="9708" width="13.7109375" style="321" customWidth="1"/>
    <col min="9709" max="9712" width="9.28515625" style="321"/>
    <col min="9713" max="9713" width="30.7109375" style="321" customWidth="1"/>
    <col min="9714" max="9714" width="35.140625" style="321" customWidth="1"/>
    <col min="9715" max="9949" width="9.140625" style="321" customWidth="1"/>
    <col min="9950" max="9950" width="34" style="321" customWidth="1"/>
    <col min="9951" max="9951" width="11.28515625" style="321" customWidth="1"/>
    <col min="9952" max="9952" width="11" style="321" customWidth="1"/>
    <col min="9953" max="9959" width="9.140625" style="321" customWidth="1"/>
    <col min="9960" max="9961" width="10.7109375" style="321" customWidth="1"/>
    <col min="9962" max="9962" width="9.140625" style="321" customWidth="1"/>
    <col min="9963" max="9963" width="11.5703125" style="321" customWidth="1"/>
    <col min="9964" max="9964" width="13.7109375" style="321" customWidth="1"/>
    <col min="9965" max="9968" width="9.28515625" style="321"/>
    <col min="9969" max="9969" width="30.7109375" style="321" customWidth="1"/>
    <col min="9970" max="9970" width="35.140625" style="321" customWidth="1"/>
    <col min="9971" max="10205" width="9.140625" style="321" customWidth="1"/>
    <col min="10206" max="10206" width="34" style="321" customWidth="1"/>
    <col min="10207" max="10207" width="11.28515625" style="321" customWidth="1"/>
    <col min="10208" max="10208" width="11" style="321" customWidth="1"/>
    <col min="10209" max="10215" width="9.140625" style="321" customWidth="1"/>
    <col min="10216" max="10217" width="10.7109375" style="321" customWidth="1"/>
    <col min="10218" max="10218" width="9.140625" style="321" customWidth="1"/>
    <col min="10219" max="10219" width="11.5703125" style="321" customWidth="1"/>
    <col min="10220" max="10220" width="13.7109375" style="321" customWidth="1"/>
    <col min="10221" max="10224" width="9.28515625" style="321"/>
    <col min="10225" max="10225" width="30.7109375" style="321" customWidth="1"/>
    <col min="10226" max="10226" width="35.140625" style="321" customWidth="1"/>
    <col min="10227" max="10461" width="9.140625" style="321" customWidth="1"/>
    <col min="10462" max="10462" width="34" style="321" customWidth="1"/>
    <col min="10463" max="10463" width="11.28515625" style="321" customWidth="1"/>
    <col min="10464" max="10464" width="11" style="321" customWidth="1"/>
    <col min="10465" max="10471" width="9.140625" style="321" customWidth="1"/>
    <col min="10472" max="10473" width="10.7109375" style="321" customWidth="1"/>
    <col min="10474" max="10474" width="9.140625" style="321" customWidth="1"/>
    <col min="10475" max="10475" width="11.5703125" style="321" customWidth="1"/>
    <col min="10476" max="10476" width="13.7109375" style="321" customWidth="1"/>
    <col min="10477" max="10480" width="9.28515625" style="321"/>
    <col min="10481" max="10481" width="30.7109375" style="321" customWidth="1"/>
    <col min="10482" max="10482" width="35.140625" style="321" customWidth="1"/>
    <col min="10483" max="10717" width="9.140625" style="321" customWidth="1"/>
    <col min="10718" max="10718" width="34" style="321" customWidth="1"/>
    <col min="10719" max="10719" width="11.28515625" style="321" customWidth="1"/>
    <col min="10720" max="10720" width="11" style="321" customWidth="1"/>
    <col min="10721" max="10727" width="9.140625" style="321" customWidth="1"/>
    <col min="10728" max="10729" width="10.7109375" style="321" customWidth="1"/>
    <col min="10730" max="10730" width="9.140625" style="321" customWidth="1"/>
    <col min="10731" max="10731" width="11.5703125" style="321" customWidth="1"/>
    <col min="10732" max="10732" width="13.7109375" style="321" customWidth="1"/>
    <col min="10733" max="10736" width="9.28515625" style="321"/>
    <col min="10737" max="10737" width="30.7109375" style="321" customWidth="1"/>
    <col min="10738" max="10738" width="35.140625" style="321" customWidth="1"/>
    <col min="10739" max="10973" width="9.140625" style="321" customWidth="1"/>
    <col min="10974" max="10974" width="34" style="321" customWidth="1"/>
    <col min="10975" max="10975" width="11.28515625" style="321" customWidth="1"/>
    <col min="10976" max="10976" width="11" style="321" customWidth="1"/>
    <col min="10977" max="10983" width="9.140625" style="321" customWidth="1"/>
    <col min="10984" max="10985" width="10.7109375" style="321" customWidth="1"/>
    <col min="10986" max="10986" width="9.140625" style="321" customWidth="1"/>
    <col min="10987" max="10987" width="11.5703125" style="321" customWidth="1"/>
    <col min="10988" max="10988" width="13.7109375" style="321" customWidth="1"/>
    <col min="10989" max="10992" width="9.28515625" style="321"/>
    <col min="10993" max="10993" width="30.7109375" style="321" customWidth="1"/>
    <col min="10994" max="10994" width="35.140625" style="321" customWidth="1"/>
    <col min="10995" max="11229" width="9.140625" style="321" customWidth="1"/>
    <col min="11230" max="11230" width="34" style="321" customWidth="1"/>
    <col min="11231" max="11231" width="11.28515625" style="321" customWidth="1"/>
    <col min="11232" max="11232" width="11" style="321" customWidth="1"/>
    <col min="11233" max="11239" width="9.140625" style="321" customWidth="1"/>
    <col min="11240" max="11241" width="10.7109375" style="321" customWidth="1"/>
    <col min="11242" max="11242" width="9.140625" style="321" customWidth="1"/>
    <col min="11243" max="11243" width="11.5703125" style="321" customWidth="1"/>
    <col min="11244" max="11244" width="13.7109375" style="321" customWidth="1"/>
    <col min="11245" max="11248" width="9.28515625" style="321"/>
    <col min="11249" max="11249" width="30.7109375" style="321" customWidth="1"/>
    <col min="11250" max="11250" width="35.140625" style="321" customWidth="1"/>
    <col min="11251" max="11485" width="9.140625" style="321" customWidth="1"/>
    <col min="11486" max="11486" width="34" style="321" customWidth="1"/>
    <col min="11487" max="11487" width="11.28515625" style="321" customWidth="1"/>
    <col min="11488" max="11488" width="11" style="321" customWidth="1"/>
    <col min="11489" max="11495" width="9.140625" style="321" customWidth="1"/>
    <col min="11496" max="11497" width="10.7109375" style="321" customWidth="1"/>
    <col min="11498" max="11498" width="9.140625" style="321" customWidth="1"/>
    <col min="11499" max="11499" width="11.5703125" style="321" customWidth="1"/>
    <col min="11500" max="11500" width="13.7109375" style="321" customWidth="1"/>
    <col min="11501" max="11504" width="9.28515625" style="321"/>
    <col min="11505" max="11505" width="30.7109375" style="321" customWidth="1"/>
    <col min="11506" max="11506" width="35.140625" style="321" customWidth="1"/>
    <col min="11507" max="11741" width="9.140625" style="321" customWidth="1"/>
    <col min="11742" max="11742" width="34" style="321" customWidth="1"/>
    <col min="11743" max="11743" width="11.28515625" style="321" customWidth="1"/>
    <col min="11744" max="11744" width="11" style="321" customWidth="1"/>
    <col min="11745" max="11751" width="9.140625" style="321" customWidth="1"/>
    <col min="11752" max="11753" width="10.7109375" style="321" customWidth="1"/>
    <col min="11754" max="11754" width="9.140625" style="321" customWidth="1"/>
    <col min="11755" max="11755" width="11.5703125" style="321" customWidth="1"/>
    <col min="11756" max="11756" width="13.7109375" style="321" customWidth="1"/>
    <col min="11757" max="11760" width="9.28515625" style="321"/>
    <col min="11761" max="11761" width="30.7109375" style="321" customWidth="1"/>
    <col min="11762" max="11762" width="35.140625" style="321" customWidth="1"/>
    <col min="11763" max="11997" width="9.140625" style="321" customWidth="1"/>
    <col min="11998" max="11998" width="34" style="321" customWidth="1"/>
    <col min="11999" max="11999" width="11.28515625" style="321" customWidth="1"/>
    <col min="12000" max="12000" width="11" style="321" customWidth="1"/>
    <col min="12001" max="12007" width="9.140625" style="321" customWidth="1"/>
    <col min="12008" max="12009" width="10.7109375" style="321" customWidth="1"/>
    <col min="12010" max="12010" width="9.140625" style="321" customWidth="1"/>
    <col min="12011" max="12011" width="11.5703125" style="321" customWidth="1"/>
    <col min="12012" max="12012" width="13.7109375" style="321" customWidth="1"/>
    <col min="12013" max="12016" width="9.28515625" style="321"/>
    <col min="12017" max="12017" width="30.7109375" style="321" customWidth="1"/>
    <col min="12018" max="12018" width="35.140625" style="321" customWidth="1"/>
    <col min="12019" max="12253" width="9.140625" style="321" customWidth="1"/>
    <col min="12254" max="12254" width="34" style="321" customWidth="1"/>
    <col min="12255" max="12255" width="11.28515625" style="321" customWidth="1"/>
    <col min="12256" max="12256" width="11" style="321" customWidth="1"/>
    <col min="12257" max="12263" width="9.140625" style="321" customWidth="1"/>
    <col min="12264" max="12265" width="10.7109375" style="321" customWidth="1"/>
    <col min="12266" max="12266" width="9.140625" style="321" customWidth="1"/>
    <col min="12267" max="12267" width="11.5703125" style="321" customWidth="1"/>
    <col min="12268" max="12268" width="13.7109375" style="321" customWidth="1"/>
    <col min="12269" max="12272" width="9.28515625" style="321"/>
    <col min="12273" max="12273" width="30.7109375" style="321" customWidth="1"/>
    <col min="12274" max="12274" width="35.140625" style="321" customWidth="1"/>
    <col min="12275" max="12509" width="9.140625" style="321" customWidth="1"/>
    <col min="12510" max="12510" width="34" style="321" customWidth="1"/>
    <col min="12511" max="12511" width="11.28515625" style="321" customWidth="1"/>
    <col min="12512" max="12512" width="11" style="321" customWidth="1"/>
    <col min="12513" max="12519" width="9.140625" style="321" customWidth="1"/>
    <col min="12520" max="12521" width="10.7109375" style="321" customWidth="1"/>
    <col min="12522" max="12522" width="9.140625" style="321" customWidth="1"/>
    <col min="12523" max="12523" width="11.5703125" style="321" customWidth="1"/>
    <col min="12524" max="12524" width="13.7109375" style="321" customWidth="1"/>
    <col min="12525" max="12528" width="9.28515625" style="321"/>
    <col min="12529" max="12529" width="30.7109375" style="321" customWidth="1"/>
    <col min="12530" max="12530" width="35.140625" style="321" customWidth="1"/>
    <col min="12531" max="12765" width="9.140625" style="321" customWidth="1"/>
    <col min="12766" max="12766" width="34" style="321" customWidth="1"/>
    <col min="12767" max="12767" width="11.28515625" style="321" customWidth="1"/>
    <col min="12768" max="12768" width="11" style="321" customWidth="1"/>
    <col min="12769" max="12775" width="9.140625" style="321" customWidth="1"/>
    <col min="12776" max="12777" width="10.7109375" style="321" customWidth="1"/>
    <col min="12778" max="12778" width="9.140625" style="321" customWidth="1"/>
    <col min="12779" max="12779" width="11.5703125" style="321" customWidth="1"/>
    <col min="12780" max="12780" width="13.7109375" style="321" customWidth="1"/>
    <col min="12781" max="12784" width="9.28515625" style="321"/>
    <col min="12785" max="12785" width="30.7109375" style="321" customWidth="1"/>
    <col min="12786" max="12786" width="35.140625" style="321" customWidth="1"/>
    <col min="12787" max="13021" width="9.140625" style="321" customWidth="1"/>
    <col min="13022" max="13022" width="34" style="321" customWidth="1"/>
    <col min="13023" max="13023" width="11.28515625" style="321" customWidth="1"/>
    <col min="13024" max="13024" width="11" style="321" customWidth="1"/>
    <col min="13025" max="13031" width="9.140625" style="321" customWidth="1"/>
    <col min="13032" max="13033" width="10.7109375" style="321" customWidth="1"/>
    <col min="13034" max="13034" width="9.140625" style="321" customWidth="1"/>
    <col min="13035" max="13035" width="11.5703125" style="321" customWidth="1"/>
    <col min="13036" max="13036" width="13.7109375" style="321" customWidth="1"/>
    <col min="13037" max="13040" width="9.28515625" style="321"/>
    <col min="13041" max="13041" width="30.7109375" style="321" customWidth="1"/>
    <col min="13042" max="13042" width="35.140625" style="321" customWidth="1"/>
    <col min="13043" max="13277" width="9.140625" style="321" customWidth="1"/>
    <col min="13278" max="13278" width="34" style="321" customWidth="1"/>
    <col min="13279" max="13279" width="11.28515625" style="321" customWidth="1"/>
    <col min="13280" max="13280" width="11" style="321" customWidth="1"/>
    <col min="13281" max="13287" width="9.140625" style="321" customWidth="1"/>
    <col min="13288" max="13289" width="10.7109375" style="321" customWidth="1"/>
    <col min="13290" max="13290" width="9.140625" style="321" customWidth="1"/>
    <col min="13291" max="13291" width="11.5703125" style="321" customWidth="1"/>
    <col min="13292" max="13292" width="13.7109375" style="321" customWidth="1"/>
    <col min="13293" max="13296" width="9.28515625" style="321"/>
    <col min="13297" max="13297" width="30.7109375" style="321" customWidth="1"/>
    <col min="13298" max="13298" width="35.140625" style="321" customWidth="1"/>
    <col min="13299" max="13533" width="9.140625" style="321" customWidth="1"/>
    <col min="13534" max="13534" width="34" style="321" customWidth="1"/>
    <col min="13535" max="13535" width="11.28515625" style="321" customWidth="1"/>
    <col min="13536" max="13536" width="11" style="321" customWidth="1"/>
    <col min="13537" max="13543" width="9.140625" style="321" customWidth="1"/>
    <col min="13544" max="13545" width="10.7109375" style="321" customWidth="1"/>
    <col min="13546" max="13546" width="9.140625" style="321" customWidth="1"/>
    <col min="13547" max="13547" width="11.5703125" style="321" customWidth="1"/>
    <col min="13548" max="13548" width="13.7109375" style="321" customWidth="1"/>
    <col min="13549" max="13552" width="9.28515625" style="321"/>
    <col min="13553" max="13553" width="30.7109375" style="321" customWidth="1"/>
    <col min="13554" max="13554" width="35.140625" style="321" customWidth="1"/>
    <col min="13555" max="13789" width="9.140625" style="321" customWidth="1"/>
    <col min="13790" max="13790" width="34" style="321" customWidth="1"/>
    <col min="13791" max="13791" width="11.28515625" style="321" customWidth="1"/>
    <col min="13792" max="13792" width="11" style="321" customWidth="1"/>
    <col min="13793" max="13799" width="9.140625" style="321" customWidth="1"/>
    <col min="13800" max="13801" width="10.7109375" style="321" customWidth="1"/>
    <col min="13802" max="13802" width="9.140625" style="321" customWidth="1"/>
    <col min="13803" max="13803" width="11.5703125" style="321" customWidth="1"/>
    <col min="13804" max="13804" width="13.7109375" style="321" customWidth="1"/>
    <col min="13805" max="13808" width="9.28515625" style="321"/>
    <col min="13809" max="13809" width="30.7109375" style="321" customWidth="1"/>
    <col min="13810" max="13810" width="35.140625" style="321" customWidth="1"/>
    <col min="13811" max="14045" width="9.140625" style="321" customWidth="1"/>
    <col min="14046" max="14046" width="34" style="321" customWidth="1"/>
    <col min="14047" max="14047" width="11.28515625" style="321" customWidth="1"/>
    <col min="14048" max="14048" width="11" style="321" customWidth="1"/>
    <col min="14049" max="14055" width="9.140625" style="321" customWidth="1"/>
    <col min="14056" max="14057" width="10.7109375" style="321" customWidth="1"/>
    <col min="14058" max="14058" width="9.140625" style="321" customWidth="1"/>
    <col min="14059" max="14059" width="11.5703125" style="321" customWidth="1"/>
    <col min="14060" max="14060" width="13.7109375" style="321" customWidth="1"/>
    <col min="14061" max="14064" width="9.28515625" style="321"/>
    <col min="14065" max="14065" width="30.7109375" style="321" customWidth="1"/>
    <col min="14066" max="14066" width="35.140625" style="321" customWidth="1"/>
    <col min="14067" max="14301" width="9.140625" style="321" customWidth="1"/>
    <col min="14302" max="14302" width="34" style="321" customWidth="1"/>
    <col min="14303" max="14303" width="11.28515625" style="321" customWidth="1"/>
    <col min="14304" max="14304" width="11" style="321" customWidth="1"/>
    <col min="14305" max="14311" width="9.140625" style="321" customWidth="1"/>
    <col min="14312" max="14313" width="10.7109375" style="321" customWidth="1"/>
    <col min="14314" max="14314" width="9.140625" style="321" customWidth="1"/>
    <col min="14315" max="14315" width="11.5703125" style="321" customWidth="1"/>
    <col min="14316" max="14316" width="13.7109375" style="321" customWidth="1"/>
    <col min="14317" max="14320" width="9.28515625" style="321"/>
    <col min="14321" max="14321" width="30.7109375" style="321" customWidth="1"/>
    <col min="14322" max="14322" width="35.140625" style="321" customWidth="1"/>
    <col min="14323" max="14557" width="9.140625" style="321" customWidth="1"/>
    <col min="14558" max="14558" width="34" style="321" customWidth="1"/>
    <col min="14559" max="14559" width="11.28515625" style="321" customWidth="1"/>
    <col min="14560" max="14560" width="11" style="321" customWidth="1"/>
    <col min="14561" max="14567" width="9.140625" style="321" customWidth="1"/>
    <col min="14568" max="14569" width="10.7109375" style="321" customWidth="1"/>
    <col min="14570" max="14570" width="9.140625" style="321" customWidth="1"/>
    <col min="14571" max="14571" width="11.5703125" style="321" customWidth="1"/>
    <col min="14572" max="14572" width="13.7109375" style="321" customWidth="1"/>
    <col min="14573" max="14576" width="9.28515625" style="321"/>
    <col min="14577" max="14577" width="30.7109375" style="321" customWidth="1"/>
    <col min="14578" max="14578" width="35.140625" style="321" customWidth="1"/>
    <col min="14579" max="14813" width="9.140625" style="321" customWidth="1"/>
    <col min="14814" max="14814" width="34" style="321" customWidth="1"/>
    <col min="14815" max="14815" width="11.28515625" style="321" customWidth="1"/>
    <col min="14816" max="14816" width="11" style="321" customWidth="1"/>
    <col min="14817" max="14823" width="9.140625" style="321" customWidth="1"/>
    <col min="14824" max="14825" width="10.7109375" style="321" customWidth="1"/>
    <col min="14826" max="14826" width="9.140625" style="321" customWidth="1"/>
    <col min="14827" max="14827" width="11.5703125" style="321" customWidth="1"/>
    <col min="14828" max="14828" width="13.7109375" style="321" customWidth="1"/>
    <col min="14829" max="14832" width="9.28515625" style="321"/>
    <col min="14833" max="14833" width="30.7109375" style="321" customWidth="1"/>
    <col min="14834" max="14834" width="35.140625" style="321" customWidth="1"/>
    <col min="14835" max="15069" width="9.140625" style="321" customWidth="1"/>
    <col min="15070" max="15070" width="34" style="321" customWidth="1"/>
    <col min="15071" max="15071" width="11.28515625" style="321" customWidth="1"/>
    <col min="15072" max="15072" width="11" style="321" customWidth="1"/>
    <col min="15073" max="15079" width="9.140625" style="321" customWidth="1"/>
    <col min="15080" max="15081" width="10.7109375" style="321" customWidth="1"/>
    <col min="15082" max="15082" width="9.140625" style="321" customWidth="1"/>
    <col min="15083" max="15083" width="11.5703125" style="321" customWidth="1"/>
    <col min="15084" max="15084" width="13.7109375" style="321" customWidth="1"/>
    <col min="15085" max="15088" width="9.28515625" style="321"/>
    <col min="15089" max="15089" width="30.7109375" style="321" customWidth="1"/>
    <col min="15090" max="15090" width="35.140625" style="321" customWidth="1"/>
    <col min="15091" max="15325" width="9.140625" style="321" customWidth="1"/>
    <col min="15326" max="15326" width="34" style="321" customWidth="1"/>
    <col min="15327" max="15327" width="11.28515625" style="321" customWidth="1"/>
    <col min="15328" max="15328" width="11" style="321" customWidth="1"/>
    <col min="15329" max="15335" width="9.140625" style="321" customWidth="1"/>
    <col min="15336" max="15337" width="10.7109375" style="321" customWidth="1"/>
    <col min="15338" max="15338" width="9.140625" style="321" customWidth="1"/>
    <col min="15339" max="15339" width="11.5703125" style="321" customWidth="1"/>
    <col min="15340" max="15340" width="13.7109375" style="321" customWidth="1"/>
    <col min="15341" max="15344" width="9.28515625" style="321"/>
    <col min="15345" max="15345" width="30.7109375" style="321" customWidth="1"/>
    <col min="15346" max="15346" width="35.140625" style="321" customWidth="1"/>
    <col min="15347" max="15581" width="9.140625" style="321" customWidth="1"/>
    <col min="15582" max="15582" width="34" style="321" customWidth="1"/>
    <col min="15583" max="15583" width="11.28515625" style="321" customWidth="1"/>
    <col min="15584" max="15584" width="11" style="321" customWidth="1"/>
    <col min="15585" max="15591" width="9.140625" style="321" customWidth="1"/>
    <col min="15592" max="15593" width="10.7109375" style="321" customWidth="1"/>
    <col min="15594" max="15594" width="9.140625" style="321" customWidth="1"/>
    <col min="15595" max="15595" width="11.5703125" style="321" customWidth="1"/>
    <col min="15596" max="15596" width="13.7109375" style="321" customWidth="1"/>
    <col min="15597" max="15600" width="9.28515625" style="321"/>
    <col min="15601" max="15601" width="30.7109375" style="321" customWidth="1"/>
    <col min="15602" max="15602" width="35.140625" style="321" customWidth="1"/>
    <col min="15603" max="15837" width="9.140625" style="321" customWidth="1"/>
    <col min="15838" max="15838" width="34" style="321" customWidth="1"/>
    <col min="15839" max="15839" width="11.28515625" style="321" customWidth="1"/>
    <col min="15840" max="15840" width="11" style="321" customWidth="1"/>
    <col min="15841" max="15847" width="9.140625" style="321" customWidth="1"/>
    <col min="15848" max="15849" width="10.7109375" style="321" customWidth="1"/>
    <col min="15850" max="15850" width="9.140625" style="321" customWidth="1"/>
    <col min="15851" max="15851" width="11.5703125" style="321" customWidth="1"/>
    <col min="15852" max="15852" width="13.7109375" style="321" customWidth="1"/>
    <col min="15853" max="15856" width="9.28515625" style="321"/>
    <col min="15857" max="15857" width="30.7109375" style="321" customWidth="1"/>
    <col min="15858" max="15858" width="35.140625" style="321" customWidth="1"/>
    <col min="15859" max="16093" width="9.140625" style="321" customWidth="1"/>
    <col min="16094" max="16094" width="34" style="321" customWidth="1"/>
    <col min="16095" max="16095" width="11.28515625" style="321" customWidth="1"/>
    <col min="16096" max="16096" width="11" style="321" customWidth="1"/>
    <col min="16097" max="16103" width="9.140625" style="321" customWidth="1"/>
    <col min="16104" max="16105" width="10.7109375" style="321" customWidth="1"/>
    <col min="16106" max="16106" width="9.140625" style="321" customWidth="1"/>
    <col min="16107" max="16107" width="11.5703125" style="321" customWidth="1"/>
    <col min="16108" max="16108" width="13.7109375" style="321" customWidth="1"/>
    <col min="16109" max="16112" width="9.28515625" style="321"/>
    <col min="16113" max="16113" width="30.7109375" style="321" customWidth="1"/>
    <col min="16114" max="16114" width="35.140625" style="321" customWidth="1"/>
    <col min="16115" max="16349" width="9.140625" style="321" customWidth="1"/>
    <col min="16350" max="16350" width="34" style="321" customWidth="1"/>
    <col min="16351" max="16351" width="11.28515625" style="321" customWidth="1"/>
    <col min="16352" max="16352" width="11" style="321" customWidth="1"/>
    <col min="16353" max="16359" width="9.140625" style="321" customWidth="1"/>
    <col min="16360" max="16361" width="10.7109375" style="321" customWidth="1"/>
    <col min="16362" max="16362" width="9.140625" style="321" customWidth="1"/>
    <col min="16363" max="16363" width="11.5703125" style="321" customWidth="1"/>
    <col min="16364" max="16364" width="13.7109375" style="321" customWidth="1"/>
    <col min="16365" max="16384" width="9.28515625" style="32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96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02"/>
      <c r="C4" s="502"/>
      <c r="D4" s="502"/>
      <c r="E4" s="502"/>
      <c r="F4" s="502"/>
      <c r="G4" s="502"/>
      <c r="H4" s="502"/>
      <c r="I4" s="502"/>
      <c r="J4" s="478"/>
      <c r="K4" s="502"/>
      <c r="L4" s="502"/>
      <c r="M4" s="502"/>
      <c r="N4" s="502"/>
      <c r="O4" s="502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95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96"/>
      <c r="K10" s="38" t="s">
        <v>141</v>
      </c>
      <c r="L10" s="38" t="s">
        <v>142</v>
      </c>
      <c r="M10" s="446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37"/>
      <c r="G11" s="341"/>
      <c r="H11" s="353">
        <v>2677</v>
      </c>
      <c r="I11" s="333"/>
      <c r="J11" s="479">
        <v>2137</v>
      </c>
      <c r="K11" s="353"/>
      <c r="L11" s="337"/>
      <c r="M11" s="341">
        <v>0</v>
      </c>
      <c r="N11" s="353"/>
      <c r="O11" s="337"/>
      <c r="P11" s="341">
        <v>3897</v>
      </c>
    </row>
    <row r="12" spans="1:16" ht="15.75">
      <c r="A12" s="325" t="s">
        <v>27</v>
      </c>
      <c r="B12" s="328"/>
      <c r="C12" s="326"/>
      <c r="D12" s="326"/>
      <c r="E12" s="326"/>
      <c r="F12" s="336"/>
      <c r="G12" s="342"/>
      <c r="H12" s="351"/>
      <c r="I12" s="326"/>
      <c r="J12" s="480">
        <v>0</v>
      </c>
      <c r="K12" s="351"/>
      <c r="L12" s="336"/>
      <c r="M12" s="342">
        <v>0</v>
      </c>
      <c r="N12" s="351"/>
      <c r="O12" s="336"/>
      <c r="P12" s="342"/>
    </row>
    <row r="13" spans="1:16" ht="15.75">
      <c r="A13" s="325" t="s">
        <v>28</v>
      </c>
      <c r="B13" s="328"/>
      <c r="C13" s="326"/>
      <c r="D13" s="326"/>
      <c r="E13" s="326"/>
      <c r="F13" s="336"/>
      <c r="G13" s="342"/>
      <c r="H13" s="351"/>
      <c r="I13" s="326"/>
      <c r="J13" s="480">
        <v>0</v>
      </c>
      <c r="K13" s="351"/>
      <c r="L13" s="336"/>
      <c r="M13" s="342">
        <v>0</v>
      </c>
      <c r="N13" s="351"/>
      <c r="O13" s="336"/>
      <c r="P13" s="342"/>
    </row>
    <row r="14" spans="1:16" ht="15.75">
      <c r="A14" s="325" t="s">
        <v>29</v>
      </c>
      <c r="B14" s="328"/>
      <c r="C14" s="326"/>
      <c r="D14" s="326"/>
      <c r="E14" s="326"/>
      <c r="F14" s="336"/>
      <c r="G14" s="342"/>
      <c r="H14" s="351"/>
      <c r="I14" s="326"/>
      <c r="J14" s="480">
        <v>0</v>
      </c>
      <c r="K14" s="351"/>
      <c r="L14" s="336"/>
      <c r="M14" s="342">
        <v>0</v>
      </c>
      <c r="N14" s="351"/>
      <c r="O14" s="336"/>
      <c r="P14" s="342"/>
    </row>
    <row r="15" spans="1:16" ht="15.75">
      <c r="A15" s="325" t="s">
        <v>30</v>
      </c>
      <c r="B15" s="328"/>
      <c r="C15" s="326"/>
      <c r="D15" s="326"/>
      <c r="E15" s="326"/>
      <c r="F15" s="336"/>
      <c r="G15" s="342"/>
      <c r="H15" s="351"/>
      <c r="I15" s="326"/>
      <c r="J15" s="480">
        <v>0</v>
      </c>
      <c r="K15" s="351"/>
      <c r="L15" s="336"/>
      <c r="M15" s="342">
        <v>0</v>
      </c>
      <c r="N15" s="351"/>
      <c r="O15" s="336"/>
      <c r="P15" s="342"/>
    </row>
    <row r="16" spans="1:16" ht="15.75">
      <c r="A16" s="325" t="s">
        <v>31</v>
      </c>
      <c r="B16" s="328"/>
      <c r="C16" s="326"/>
      <c r="D16" s="326"/>
      <c r="E16" s="326"/>
      <c r="F16" s="336"/>
      <c r="G16" s="342"/>
      <c r="H16" s="351"/>
      <c r="I16" s="326"/>
      <c r="J16" s="480">
        <v>0</v>
      </c>
      <c r="K16" s="351"/>
      <c r="L16" s="336"/>
      <c r="M16" s="342">
        <v>0</v>
      </c>
      <c r="N16" s="351"/>
      <c r="O16" s="336"/>
      <c r="P16" s="342"/>
    </row>
    <row r="17" spans="1:16" ht="19.899999999999999" customHeight="1">
      <c r="A17" s="325" t="s">
        <v>32</v>
      </c>
      <c r="B17" s="328"/>
      <c r="C17" s="326"/>
      <c r="D17" s="326"/>
      <c r="E17" s="326"/>
      <c r="F17" s="336"/>
      <c r="G17" s="342"/>
      <c r="H17" s="351"/>
      <c r="I17" s="326"/>
      <c r="J17" s="480">
        <v>275</v>
      </c>
      <c r="K17" s="351"/>
      <c r="L17" s="336"/>
      <c r="M17" s="342">
        <v>0</v>
      </c>
      <c r="N17" s="351"/>
      <c r="O17" s="336"/>
      <c r="P17" s="342"/>
    </row>
    <row r="18" spans="1:16" ht="31.9" customHeight="1">
      <c r="A18" s="325" t="s">
        <v>33</v>
      </c>
      <c r="B18" s="328"/>
      <c r="C18" s="326"/>
      <c r="D18" s="326"/>
      <c r="E18" s="326"/>
      <c r="F18" s="343"/>
      <c r="G18" s="373"/>
      <c r="H18" s="374">
        <v>220</v>
      </c>
      <c r="I18" s="326"/>
      <c r="J18" s="480">
        <v>1245</v>
      </c>
      <c r="K18" s="351"/>
      <c r="L18" s="336"/>
      <c r="M18" s="342">
        <v>0</v>
      </c>
      <c r="N18" s="351"/>
      <c r="O18" s="336"/>
      <c r="P18" s="342">
        <v>3380</v>
      </c>
    </row>
    <row r="19" spans="1:16" ht="15.75">
      <c r="A19" s="325" t="s">
        <v>34</v>
      </c>
      <c r="B19" s="328"/>
      <c r="C19" s="326"/>
      <c r="D19" s="326"/>
      <c r="E19" s="326"/>
      <c r="F19" s="343"/>
      <c r="G19" s="373"/>
      <c r="H19" s="374">
        <v>450</v>
      </c>
      <c r="I19" s="326"/>
      <c r="J19" s="480">
        <v>1760</v>
      </c>
      <c r="K19" s="351"/>
      <c r="L19" s="336"/>
      <c r="M19" s="342">
        <v>0</v>
      </c>
      <c r="N19" s="351"/>
      <c r="O19" s="336"/>
      <c r="P19" s="342">
        <v>1150</v>
      </c>
    </row>
    <row r="20" spans="1:16" ht="15.75">
      <c r="A20" s="325" t="s">
        <v>35</v>
      </c>
      <c r="B20" s="328"/>
      <c r="C20" s="326"/>
      <c r="D20" s="326"/>
      <c r="E20" s="326"/>
      <c r="F20" s="343"/>
      <c r="G20" s="373"/>
      <c r="H20" s="374">
        <v>200</v>
      </c>
      <c r="I20" s="326"/>
      <c r="J20" s="480">
        <v>2047</v>
      </c>
      <c r="K20" s="351"/>
      <c r="L20" s="336"/>
      <c r="M20" s="342">
        <v>0</v>
      </c>
      <c r="N20" s="351"/>
      <c r="O20" s="336"/>
      <c r="P20" s="342">
        <v>3000</v>
      </c>
    </row>
    <row r="21" spans="1:16" ht="16.149999999999999" customHeight="1">
      <c r="A21" s="325" t="s">
        <v>36</v>
      </c>
      <c r="B21" s="328"/>
      <c r="C21" s="326"/>
      <c r="D21" s="326"/>
      <c r="E21" s="326"/>
      <c r="F21" s="343"/>
      <c r="G21" s="373"/>
      <c r="H21" s="374">
        <v>70</v>
      </c>
      <c r="I21" s="326"/>
      <c r="J21" s="480">
        <v>1630</v>
      </c>
      <c r="K21" s="351"/>
      <c r="L21" s="336"/>
      <c r="M21" s="342">
        <v>0</v>
      </c>
      <c r="N21" s="351"/>
      <c r="O21" s="336"/>
      <c r="P21" s="342">
        <v>1300</v>
      </c>
    </row>
    <row r="22" spans="1:16" ht="16.149999999999999" customHeight="1">
      <c r="A22" s="325" t="s">
        <v>37</v>
      </c>
      <c r="B22" s="328"/>
      <c r="C22" s="326"/>
      <c r="D22" s="326"/>
      <c r="E22" s="326"/>
      <c r="F22" s="343"/>
      <c r="G22" s="373"/>
      <c r="H22" s="374">
        <v>220</v>
      </c>
      <c r="I22" s="326"/>
      <c r="J22" s="480">
        <v>160</v>
      </c>
      <c r="K22" s="351"/>
      <c r="L22" s="336"/>
      <c r="M22" s="342">
        <v>0</v>
      </c>
      <c r="N22" s="351"/>
      <c r="O22" s="336"/>
      <c r="P22" s="342">
        <v>220</v>
      </c>
    </row>
    <row r="23" spans="1:16" ht="19.149999999999999" customHeight="1">
      <c r="A23" s="325" t="s">
        <v>38</v>
      </c>
      <c r="B23" s="328"/>
      <c r="C23" s="326"/>
      <c r="D23" s="326"/>
      <c r="E23" s="326"/>
      <c r="F23" s="343"/>
      <c r="G23" s="373"/>
      <c r="H23" s="374">
        <v>510</v>
      </c>
      <c r="I23" s="326"/>
      <c r="J23" s="480">
        <v>536</v>
      </c>
      <c r="K23" s="351"/>
      <c r="L23" s="336"/>
      <c r="M23" s="342">
        <v>0</v>
      </c>
      <c r="N23" s="351"/>
      <c r="O23" s="336"/>
      <c r="P23" s="342">
        <v>1854</v>
      </c>
    </row>
    <row r="24" spans="1:16" ht="15.75">
      <c r="A24" s="325" t="s">
        <v>39</v>
      </c>
      <c r="B24" s="328"/>
      <c r="C24" s="326"/>
      <c r="D24" s="326"/>
      <c r="E24" s="326"/>
      <c r="F24" s="336"/>
      <c r="G24" s="342"/>
      <c r="H24" s="351"/>
      <c r="I24" s="326"/>
      <c r="J24" s="480">
        <v>0</v>
      </c>
      <c r="K24" s="351"/>
      <c r="L24" s="336"/>
      <c r="M24" s="342">
        <v>0</v>
      </c>
      <c r="N24" s="351"/>
      <c r="O24" s="336"/>
      <c r="P24" s="342"/>
    </row>
    <row r="25" spans="1:16" ht="15.75">
      <c r="A25" s="325" t="s">
        <v>40</v>
      </c>
      <c r="B25" s="328"/>
      <c r="C25" s="326"/>
      <c r="D25" s="326"/>
      <c r="E25" s="326"/>
      <c r="F25" s="336"/>
      <c r="G25" s="342"/>
      <c r="H25" s="351">
        <v>2250</v>
      </c>
      <c r="I25" s="326"/>
      <c r="J25" s="480">
        <v>1160</v>
      </c>
      <c r="K25" s="351"/>
      <c r="L25" s="336"/>
      <c r="M25" s="342">
        <v>0</v>
      </c>
      <c r="N25" s="351"/>
      <c r="O25" s="336"/>
      <c r="P25" s="342">
        <v>3450</v>
      </c>
    </row>
    <row r="26" spans="1:16" ht="31.5">
      <c r="A26" s="325" t="s">
        <v>41</v>
      </c>
      <c r="B26" s="328"/>
      <c r="C26" s="326"/>
      <c r="D26" s="326"/>
      <c r="E26" s="326"/>
      <c r="F26" s="336"/>
      <c r="G26" s="342"/>
      <c r="H26" s="351"/>
      <c r="I26" s="326"/>
      <c r="J26" s="480">
        <v>0</v>
      </c>
      <c r="K26" s="351"/>
      <c r="L26" s="336"/>
      <c r="M26" s="342">
        <v>0</v>
      </c>
      <c r="N26" s="351"/>
      <c r="O26" s="336"/>
      <c r="P26" s="342"/>
    </row>
    <row r="27" spans="1:16" ht="24" customHeight="1">
      <c r="A27" s="325" t="s">
        <v>42</v>
      </c>
      <c r="B27" s="328"/>
      <c r="C27" s="326"/>
      <c r="D27" s="326"/>
      <c r="E27" s="326"/>
      <c r="F27" s="336"/>
      <c r="G27" s="342"/>
      <c r="H27" s="351"/>
      <c r="I27" s="326"/>
      <c r="J27" s="480">
        <v>0</v>
      </c>
      <c r="K27" s="351"/>
      <c r="L27" s="336"/>
      <c r="M27" s="342">
        <v>0</v>
      </c>
      <c r="N27" s="351"/>
      <c r="O27" s="336"/>
      <c r="P27" s="342"/>
    </row>
    <row r="28" spans="1:16" ht="15.75">
      <c r="A28" s="325" t="s">
        <v>43</v>
      </c>
      <c r="B28" s="328"/>
      <c r="C28" s="326"/>
      <c r="D28" s="326"/>
      <c r="E28" s="326"/>
      <c r="F28" s="336"/>
      <c r="G28" s="342"/>
      <c r="H28" s="351"/>
      <c r="I28" s="326"/>
      <c r="J28" s="480">
        <v>0</v>
      </c>
      <c r="K28" s="351"/>
      <c r="L28" s="336"/>
      <c r="M28" s="342">
        <v>0</v>
      </c>
      <c r="N28" s="351"/>
      <c r="O28" s="336"/>
      <c r="P28" s="342"/>
    </row>
    <row r="29" spans="1:16" ht="31.5">
      <c r="A29" s="325" t="s">
        <v>44</v>
      </c>
      <c r="B29" s="328">
        <v>1500</v>
      </c>
      <c r="C29" s="326">
        <v>900</v>
      </c>
      <c r="D29" s="326"/>
      <c r="E29" s="326"/>
      <c r="F29" s="336">
        <v>1214</v>
      </c>
      <c r="G29" s="342">
        <v>794</v>
      </c>
      <c r="H29" s="351">
        <v>1104</v>
      </c>
      <c r="I29" s="326">
        <v>726</v>
      </c>
      <c r="J29" s="480">
        <v>570</v>
      </c>
      <c r="K29" s="351"/>
      <c r="L29" s="336"/>
      <c r="M29" s="342">
        <v>0</v>
      </c>
      <c r="N29" s="351"/>
      <c r="O29" s="336"/>
      <c r="P29" s="342">
        <v>300</v>
      </c>
    </row>
    <row r="30" spans="1:16" ht="15.75">
      <c r="A30" s="325" t="s">
        <v>45</v>
      </c>
      <c r="B30" s="328"/>
      <c r="C30" s="326"/>
      <c r="D30" s="326"/>
      <c r="E30" s="326"/>
      <c r="F30" s="336"/>
      <c r="G30" s="342"/>
      <c r="H30" s="351">
        <v>1880</v>
      </c>
      <c r="I30" s="326"/>
      <c r="J30" s="480">
        <v>95</v>
      </c>
      <c r="K30" s="351"/>
      <c r="L30" s="336"/>
      <c r="M30" s="342">
        <v>0</v>
      </c>
      <c r="N30" s="351"/>
      <c r="O30" s="336">
        <v>3375</v>
      </c>
      <c r="P30" s="342">
        <v>75</v>
      </c>
    </row>
    <row r="31" spans="1:16" ht="19.899999999999999" customHeight="1">
      <c r="A31" s="325" t="s">
        <v>46</v>
      </c>
      <c r="B31" s="328"/>
      <c r="C31" s="326"/>
      <c r="D31" s="326"/>
      <c r="E31" s="326"/>
      <c r="F31" s="336"/>
      <c r="G31" s="342"/>
      <c r="H31" s="351"/>
      <c r="I31" s="326"/>
      <c r="J31" s="480">
        <v>0</v>
      </c>
      <c r="K31" s="351"/>
      <c r="L31" s="336"/>
      <c r="M31" s="342">
        <v>0</v>
      </c>
      <c r="N31" s="351"/>
      <c r="O31" s="336"/>
      <c r="P31" s="342"/>
    </row>
    <row r="32" spans="1:16" ht="15.75">
      <c r="A32" s="325" t="s">
        <v>47</v>
      </c>
      <c r="B32" s="328"/>
      <c r="C32" s="326"/>
      <c r="D32" s="326"/>
      <c r="E32" s="326"/>
      <c r="F32" s="336"/>
      <c r="G32" s="342"/>
      <c r="H32" s="351"/>
      <c r="I32" s="326"/>
      <c r="J32" s="480">
        <v>0</v>
      </c>
      <c r="K32" s="351"/>
      <c r="L32" s="336"/>
      <c r="M32" s="342">
        <v>0</v>
      </c>
      <c r="N32" s="351"/>
      <c r="O32" s="336"/>
      <c r="P32" s="342"/>
    </row>
    <row r="33" spans="1:18" ht="18.600000000000001" customHeight="1">
      <c r="A33" s="325" t="s">
        <v>48</v>
      </c>
      <c r="B33" s="328"/>
      <c r="C33" s="326"/>
      <c r="D33" s="326"/>
      <c r="E33" s="326"/>
      <c r="F33" s="336"/>
      <c r="G33" s="342"/>
      <c r="H33" s="351"/>
      <c r="I33" s="326"/>
      <c r="J33" s="480">
        <v>0</v>
      </c>
      <c r="K33" s="351"/>
      <c r="L33" s="336"/>
      <c r="M33" s="342">
        <v>0</v>
      </c>
      <c r="N33" s="351"/>
      <c r="O33" s="336"/>
      <c r="P33" s="342"/>
    </row>
    <row r="34" spans="1:18" ht="16.149999999999999" customHeight="1">
      <c r="A34" s="325" t="s">
        <v>49</v>
      </c>
      <c r="B34" s="328"/>
      <c r="C34" s="326"/>
      <c r="D34" s="326"/>
      <c r="E34" s="326"/>
      <c r="F34" s="336"/>
      <c r="G34" s="342"/>
      <c r="H34" s="351"/>
      <c r="I34" s="326"/>
      <c r="J34" s="480">
        <v>0</v>
      </c>
      <c r="K34" s="351"/>
      <c r="L34" s="336"/>
      <c r="M34" s="342">
        <v>0</v>
      </c>
      <c r="N34" s="351"/>
      <c r="O34" s="336"/>
      <c r="P34" s="342"/>
    </row>
    <row r="35" spans="1:18" ht="15.75">
      <c r="A35" s="325" t="s">
        <v>50</v>
      </c>
      <c r="B35" s="328"/>
      <c r="C35" s="326"/>
      <c r="D35" s="326"/>
      <c r="E35" s="326"/>
      <c r="F35" s="336"/>
      <c r="G35" s="342"/>
      <c r="H35" s="351"/>
      <c r="I35" s="326"/>
      <c r="J35" s="480">
        <v>0</v>
      </c>
      <c r="K35" s="351"/>
      <c r="L35" s="336"/>
      <c r="M35" s="342">
        <v>0</v>
      </c>
      <c r="N35" s="351"/>
      <c r="O35" s="336"/>
      <c r="P35" s="342"/>
    </row>
    <row r="36" spans="1:18" ht="15.75">
      <c r="A36" s="325" t="s">
        <v>51</v>
      </c>
      <c r="B36" s="328"/>
      <c r="C36" s="326"/>
      <c r="D36" s="326"/>
      <c r="E36" s="326"/>
      <c r="F36" s="336"/>
      <c r="G36" s="342"/>
      <c r="H36" s="351"/>
      <c r="I36" s="326"/>
      <c r="J36" s="480">
        <v>0</v>
      </c>
      <c r="K36" s="351"/>
      <c r="L36" s="336"/>
      <c r="M36" s="342">
        <v>0</v>
      </c>
      <c r="N36" s="351"/>
      <c r="O36" s="336"/>
      <c r="P36" s="342"/>
    </row>
    <row r="37" spans="1:18" ht="19.899999999999999" customHeight="1">
      <c r="A37" s="325" t="s">
        <v>52</v>
      </c>
      <c r="B37" s="328"/>
      <c r="C37" s="326"/>
      <c r="D37" s="326"/>
      <c r="E37" s="326"/>
      <c r="F37" s="336"/>
      <c r="G37" s="342"/>
      <c r="H37" s="351"/>
      <c r="I37" s="326"/>
      <c r="J37" s="480">
        <v>0</v>
      </c>
      <c r="K37" s="351"/>
      <c r="L37" s="336"/>
      <c r="M37" s="342">
        <v>0</v>
      </c>
      <c r="N37" s="351"/>
      <c r="O37" s="336"/>
      <c r="P37" s="342"/>
    </row>
    <row r="38" spans="1:18" ht="15.75">
      <c r="A38" s="325" t="s">
        <v>53</v>
      </c>
      <c r="B38" s="328"/>
      <c r="C38" s="326"/>
      <c r="D38" s="326"/>
      <c r="E38" s="326"/>
      <c r="F38" s="336"/>
      <c r="G38" s="342"/>
      <c r="H38" s="351"/>
      <c r="I38" s="326"/>
      <c r="J38" s="480">
        <v>0</v>
      </c>
      <c r="K38" s="351"/>
      <c r="L38" s="336"/>
      <c r="M38" s="342">
        <v>0</v>
      </c>
      <c r="N38" s="351"/>
      <c r="O38" s="336"/>
      <c r="P38" s="342"/>
    </row>
    <row r="39" spans="1:18" ht="31.5">
      <c r="A39" s="325" t="s">
        <v>54</v>
      </c>
      <c r="B39" s="328"/>
      <c r="C39" s="326"/>
      <c r="D39" s="326"/>
      <c r="E39" s="326"/>
      <c r="F39" s="336"/>
      <c r="G39" s="342"/>
      <c r="H39" s="351"/>
      <c r="I39" s="326"/>
      <c r="J39" s="480">
        <v>0</v>
      </c>
      <c r="K39" s="351"/>
      <c r="L39" s="336"/>
      <c r="M39" s="342">
        <v>0</v>
      </c>
      <c r="N39" s="351"/>
      <c r="O39" s="336"/>
      <c r="P39" s="342"/>
    </row>
    <row r="40" spans="1:18" ht="15.75">
      <c r="A40" s="325" t="s">
        <v>55</v>
      </c>
      <c r="B40" s="328"/>
      <c r="C40" s="326"/>
      <c r="D40" s="326"/>
      <c r="E40" s="326"/>
      <c r="F40" s="336"/>
      <c r="G40" s="342"/>
      <c r="H40" s="351"/>
      <c r="I40" s="326"/>
      <c r="J40" s="480">
        <v>0</v>
      </c>
      <c r="K40" s="351"/>
      <c r="L40" s="336"/>
      <c r="M40" s="342">
        <v>0</v>
      </c>
      <c r="N40" s="351"/>
      <c r="O40" s="336"/>
      <c r="P40" s="342"/>
    </row>
    <row r="41" spans="1:18" ht="15.75">
      <c r="A41" s="325" t="s">
        <v>56</v>
      </c>
      <c r="B41" s="328"/>
      <c r="C41" s="326"/>
      <c r="D41" s="326"/>
      <c r="E41" s="326"/>
      <c r="F41" s="336"/>
      <c r="G41" s="342"/>
      <c r="H41" s="351">
        <v>3038</v>
      </c>
      <c r="I41" s="326"/>
      <c r="J41" s="480">
        <v>2570</v>
      </c>
      <c r="K41" s="351"/>
      <c r="L41" s="336"/>
      <c r="M41" s="342">
        <v>0</v>
      </c>
      <c r="N41" s="351"/>
      <c r="O41" s="336"/>
      <c r="P41" s="342">
        <v>3240</v>
      </c>
      <c r="R41" s="458">
        <f>H41+I41+J41+M41+N41+O41+P41</f>
        <v>8848</v>
      </c>
    </row>
    <row r="42" spans="1:18" ht="15.6" customHeight="1">
      <c r="A42" s="325" t="s">
        <v>57</v>
      </c>
      <c r="B42" s="328"/>
      <c r="C42" s="326"/>
      <c r="D42" s="326"/>
      <c r="E42" s="326"/>
      <c r="F42" s="336"/>
      <c r="G42" s="342"/>
      <c r="H42" s="351"/>
      <c r="I42" s="326"/>
      <c r="J42" s="480">
        <v>0</v>
      </c>
      <c r="K42" s="351"/>
      <c r="L42" s="336"/>
      <c r="M42" s="342">
        <v>0</v>
      </c>
      <c r="N42" s="351"/>
      <c r="O42" s="336"/>
      <c r="P42" s="342"/>
    </row>
    <row r="43" spans="1:18" ht="15.75">
      <c r="A43" s="325" t="s">
        <v>58</v>
      </c>
      <c r="B43" s="328"/>
      <c r="C43" s="326"/>
      <c r="D43" s="326"/>
      <c r="E43" s="326"/>
      <c r="F43" s="336"/>
      <c r="G43" s="342"/>
      <c r="H43" s="351">
        <v>4080</v>
      </c>
      <c r="I43" s="326"/>
      <c r="J43" s="480">
        <v>2115</v>
      </c>
      <c r="K43" s="351"/>
      <c r="L43" s="336"/>
      <c r="M43" s="342">
        <v>0</v>
      </c>
      <c r="N43" s="351"/>
      <c r="O43" s="336"/>
      <c r="P43" s="342">
        <v>2331</v>
      </c>
      <c r="R43" s="458">
        <f>H43+I43+J43+M43+N43+O43+P43</f>
        <v>8526</v>
      </c>
    </row>
    <row r="44" spans="1:18" ht="15.75">
      <c r="A44" s="325" t="s">
        <v>59</v>
      </c>
      <c r="B44" s="328"/>
      <c r="C44" s="326"/>
      <c r="D44" s="326"/>
      <c r="E44" s="326"/>
      <c r="F44" s="336"/>
      <c r="G44" s="342"/>
      <c r="H44" s="351"/>
      <c r="I44" s="326"/>
      <c r="J44" s="480">
        <v>0</v>
      </c>
      <c r="K44" s="351"/>
      <c r="L44" s="336"/>
      <c r="M44" s="342">
        <v>0</v>
      </c>
      <c r="N44" s="351"/>
      <c r="O44" s="336"/>
      <c r="P44" s="342"/>
    </row>
    <row r="45" spans="1:18" ht="15.75">
      <c r="A45" s="325" t="s">
        <v>60</v>
      </c>
      <c r="B45" s="328">
        <v>15443</v>
      </c>
      <c r="C45" s="326"/>
      <c r="D45" s="326">
        <v>107</v>
      </c>
      <c r="E45" s="326">
        <v>312</v>
      </c>
      <c r="F45" s="343"/>
      <c r="G45" s="373"/>
      <c r="H45" s="374">
        <v>5020</v>
      </c>
      <c r="I45" s="326"/>
      <c r="J45" s="480">
        <v>2130</v>
      </c>
      <c r="K45" s="351"/>
      <c r="L45" s="336"/>
      <c r="M45" s="342">
        <v>0</v>
      </c>
      <c r="N45" s="351"/>
      <c r="O45" s="336"/>
      <c r="P45" s="342">
        <v>9915</v>
      </c>
    </row>
    <row r="46" spans="1:18" ht="15" customHeight="1">
      <c r="A46" s="325" t="s">
        <v>61</v>
      </c>
      <c r="B46" s="328"/>
      <c r="C46" s="326"/>
      <c r="D46" s="326"/>
      <c r="E46" s="326"/>
      <c r="F46" s="336"/>
      <c r="G46" s="342"/>
      <c r="H46" s="351"/>
      <c r="I46" s="326"/>
      <c r="J46" s="480">
        <v>0</v>
      </c>
      <c r="K46" s="351"/>
      <c r="L46" s="336"/>
      <c r="M46" s="342">
        <v>0</v>
      </c>
      <c r="N46" s="351"/>
      <c r="O46" s="336"/>
      <c r="P46" s="342"/>
    </row>
    <row r="47" spans="1:18" ht="18" customHeight="1">
      <c r="A47" s="325" t="s">
        <v>62</v>
      </c>
      <c r="B47" s="328"/>
      <c r="C47" s="326"/>
      <c r="D47" s="326"/>
      <c r="E47" s="326"/>
      <c r="F47" s="336"/>
      <c r="G47" s="342"/>
      <c r="H47" s="351"/>
      <c r="I47" s="326"/>
      <c r="J47" s="480">
        <v>0</v>
      </c>
      <c r="K47" s="351"/>
      <c r="L47" s="336"/>
      <c r="M47" s="342">
        <v>0</v>
      </c>
      <c r="N47" s="351"/>
      <c r="O47" s="336"/>
      <c r="P47" s="342"/>
    </row>
    <row r="48" spans="1:18" ht="18.600000000000001" customHeight="1">
      <c r="A48" s="325" t="s">
        <v>63</v>
      </c>
      <c r="B48" s="328"/>
      <c r="C48" s="326"/>
      <c r="D48" s="326"/>
      <c r="E48" s="326"/>
      <c r="F48" s="336"/>
      <c r="G48" s="342"/>
      <c r="H48" s="351"/>
      <c r="I48" s="326"/>
      <c r="J48" s="480">
        <v>0</v>
      </c>
      <c r="K48" s="351"/>
      <c r="L48" s="336"/>
      <c r="M48" s="342">
        <v>0</v>
      </c>
      <c r="N48" s="351"/>
      <c r="O48" s="336"/>
      <c r="P48" s="342"/>
    </row>
    <row r="49" spans="1:18" ht="39" customHeight="1">
      <c r="A49" s="325" t="s">
        <v>92</v>
      </c>
      <c r="B49" s="328"/>
      <c r="C49" s="326"/>
      <c r="D49" s="326"/>
      <c r="E49" s="326"/>
      <c r="F49" s="336"/>
      <c r="G49" s="342"/>
      <c r="H49" s="351"/>
      <c r="I49" s="326"/>
      <c r="J49" s="480">
        <v>0</v>
      </c>
      <c r="K49" s="351"/>
      <c r="L49" s="336"/>
      <c r="M49" s="342">
        <v>0</v>
      </c>
      <c r="N49" s="351"/>
      <c r="O49" s="336"/>
      <c r="P49" s="342"/>
    </row>
    <row r="50" spans="1:18" ht="19.899999999999999" customHeight="1">
      <c r="A50" s="325" t="s">
        <v>64</v>
      </c>
      <c r="B50" s="328"/>
      <c r="C50" s="326"/>
      <c r="D50" s="326"/>
      <c r="E50" s="326"/>
      <c r="F50" s="336"/>
      <c r="G50" s="342"/>
      <c r="H50" s="351"/>
      <c r="I50" s="326"/>
      <c r="J50" s="480">
        <v>0</v>
      </c>
      <c r="K50" s="351"/>
      <c r="L50" s="336"/>
      <c r="M50" s="342">
        <v>0</v>
      </c>
      <c r="N50" s="351"/>
      <c r="O50" s="336"/>
      <c r="P50" s="342"/>
    </row>
    <row r="51" spans="1:18" ht="19.899999999999999" customHeight="1">
      <c r="A51" s="325" t="s">
        <v>65</v>
      </c>
      <c r="B51" s="328"/>
      <c r="C51" s="326"/>
      <c r="D51" s="326"/>
      <c r="E51" s="326"/>
      <c r="F51" s="336"/>
      <c r="G51" s="342"/>
      <c r="H51" s="351"/>
      <c r="I51" s="326"/>
      <c r="J51" s="480">
        <v>0</v>
      </c>
      <c r="K51" s="351"/>
      <c r="L51" s="336"/>
      <c r="M51" s="342">
        <v>0</v>
      </c>
      <c r="N51" s="351"/>
      <c r="O51" s="336"/>
      <c r="P51" s="342"/>
    </row>
    <row r="52" spans="1:18" ht="15.75">
      <c r="A52" s="325" t="s">
        <v>66</v>
      </c>
      <c r="B52" s="328"/>
      <c r="C52" s="326"/>
      <c r="D52" s="326"/>
      <c r="E52" s="326"/>
      <c r="F52" s="336"/>
      <c r="G52" s="342"/>
      <c r="H52" s="351">
        <v>35</v>
      </c>
      <c r="I52" s="326"/>
      <c r="J52" s="480">
        <v>285</v>
      </c>
      <c r="K52" s="351"/>
      <c r="L52" s="336"/>
      <c r="M52" s="342">
        <v>0</v>
      </c>
      <c r="N52" s="351"/>
      <c r="O52" s="336"/>
      <c r="P52" s="342"/>
    </row>
    <row r="53" spans="1:18" ht="15.75">
      <c r="A53" s="325" t="s">
        <v>67</v>
      </c>
      <c r="B53" s="328"/>
      <c r="C53" s="326"/>
      <c r="D53" s="326"/>
      <c r="E53" s="326"/>
      <c r="F53" s="336"/>
      <c r="G53" s="342"/>
      <c r="H53" s="351"/>
      <c r="I53" s="326"/>
      <c r="J53" s="480">
        <v>0</v>
      </c>
      <c r="K53" s="351"/>
      <c r="L53" s="336"/>
      <c r="M53" s="342">
        <v>0</v>
      </c>
      <c r="N53" s="351"/>
      <c r="O53" s="336"/>
      <c r="P53" s="342"/>
    </row>
    <row r="54" spans="1:18" ht="15.75">
      <c r="A54" s="325" t="s">
        <v>68</v>
      </c>
      <c r="B54" s="328"/>
      <c r="C54" s="326"/>
      <c r="D54" s="326"/>
      <c r="E54" s="326"/>
      <c r="F54" s="336"/>
      <c r="G54" s="342"/>
      <c r="H54" s="351">
        <v>205</v>
      </c>
      <c r="I54" s="326"/>
      <c r="J54" s="480">
        <v>95</v>
      </c>
      <c r="K54" s="351"/>
      <c r="L54" s="336"/>
      <c r="M54" s="342">
        <v>0</v>
      </c>
      <c r="N54" s="351"/>
      <c r="O54" s="336"/>
      <c r="P54" s="342"/>
    </row>
    <row r="55" spans="1:18" ht="31.5">
      <c r="A55" s="325" t="s">
        <v>69</v>
      </c>
      <c r="B55" s="328"/>
      <c r="C55" s="326"/>
      <c r="D55" s="326"/>
      <c r="E55" s="326"/>
      <c r="F55" s="336"/>
      <c r="G55" s="342"/>
      <c r="H55" s="351"/>
      <c r="I55" s="326"/>
      <c r="J55" s="480">
        <v>0</v>
      </c>
      <c r="K55" s="351"/>
      <c r="L55" s="336"/>
      <c r="M55" s="342">
        <v>0</v>
      </c>
      <c r="N55" s="351"/>
      <c r="O55" s="336"/>
      <c r="P55" s="342"/>
    </row>
    <row r="56" spans="1:18" ht="15.75">
      <c r="A56" s="325" t="s">
        <v>70</v>
      </c>
      <c r="B56" s="328"/>
      <c r="C56" s="326"/>
      <c r="D56" s="326"/>
      <c r="E56" s="326"/>
      <c r="F56" s="336"/>
      <c r="G56" s="342"/>
      <c r="H56" s="351"/>
      <c r="I56" s="326"/>
      <c r="J56" s="480">
        <v>3195</v>
      </c>
      <c r="K56" s="351"/>
      <c r="L56" s="336"/>
      <c r="M56" s="342">
        <v>0</v>
      </c>
      <c r="N56" s="351"/>
      <c r="O56" s="336"/>
      <c r="P56" s="342"/>
    </row>
    <row r="57" spans="1:18" ht="15.75">
      <c r="A57" s="325" t="s">
        <v>71</v>
      </c>
      <c r="B57" s="328"/>
      <c r="C57" s="326"/>
      <c r="D57" s="326"/>
      <c r="E57" s="326"/>
      <c r="F57" s="336"/>
      <c r="G57" s="342"/>
      <c r="H57" s="351"/>
      <c r="I57" s="326"/>
      <c r="J57" s="480">
        <v>1128</v>
      </c>
      <c r="K57" s="351"/>
      <c r="L57" s="336"/>
      <c r="M57" s="342">
        <v>0</v>
      </c>
      <c r="N57" s="351"/>
      <c r="O57" s="336"/>
      <c r="P57" s="342">
        <v>100</v>
      </c>
    </row>
    <row r="58" spans="1:18" ht="15.75">
      <c r="A58" s="325" t="s">
        <v>72</v>
      </c>
      <c r="B58" s="328"/>
      <c r="C58" s="326"/>
      <c r="D58" s="326"/>
      <c r="E58" s="326"/>
      <c r="F58" s="336"/>
      <c r="G58" s="342"/>
      <c r="H58" s="351"/>
      <c r="I58" s="326"/>
      <c r="J58" s="480">
        <v>1275</v>
      </c>
      <c r="K58" s="351"/>
      <c r="L58" s="336"/>
      <c r="M58" s="342">
        <v>0</v>
      </c>
      <c r="N58" s="351"/>
      <c r="O58" s="336"/>
      <c r="P58" s="342">
        <v>15</v>
      </c>
    </row>
    <row r="59" spans="1:18" ht="15.75">
      <c r="A59" s="325" t="s">
        <v>73</v>
      </c>
      <c r="B59" s="328"/>
      <c r="C59" s="326"/>
      <c r="D59" s="326"/>
      <c r="E59" s="326"/>
      <c r="F59" s="336"/>
      <c r="G59" s="342"/>
      <c r="H59" s="351"/>
      <c r="I59" s="326"/>
      <c r="J59" s="480">
        <v>2135</v>
      </c>
      <c r="K59" s="351"/>
      <c r="L59" s="336"/>
      <c r="M59" s="342">
        <v>0</v>
      </c>
      <c r="N59" s="351"/>
      <c r="O59" s="336"/>
      <c r="P59" s="342">
        <v>15</v>
      </c>
    </row>
    <row r="60" spans="1:18" ht="31.5">
      <c r="A60" s="325" t="s">
        <v>74</v>
      </c>
      <c r="B60" s="328"/>
      <c r="C60" s="326"/>
      <c r="D60" s="326"/>
      <c r="E60" s="326"/>
      <c r="F60" s="336"/>
      <c r="G60" s="342"/>
      <c r="H60" s="351"/>
      <c r="I60" s="326"/>
      <c r="J60" s="480">
        <v>0</v>
      </c>
      <c r="K60" s="351"/>
      <c r="L60" s="336"/>
      <c r="M60" s="342">
        <v>0</v>
      </c>
      <c r="N60" s="351"/>
      <c r="O60" s="336"/>
      <c r="P60" s="342"/>
    </row>
    <row r="61" spans="1:18" ht="15.75">
      <c r="A61" s="325" t="s">
        <v>75</v>
      </c>
      <c r="B61" s="328"/>
      <c r="C61" s="326"/>
      <c r="D61" s="326"/>
      <c r="E61" s="326"/>
      <c r="F61" s="336"/>
      <c r="G61" s="342"/>
      <c r="H61" s="351"/>
      <c r="I61" s="326"/>
      <c r="J61" s="480">
        <v>0</v>
      </c>
      <c r="K61" s="351"/>
      <c r="L61" s="336"/>
      <c r="M61" s="342">
        <v>0</v>
      </c>
      <c r="N61" s="351"/>
      <c r="O61" s="336"/>
      <c r="P61" s="342"/>
    </row>
    <row r="62" spans="1:18" ht="15.75">
      <c r="A62" s="325" t="s">
        <v>76</v>
      </c>
      <c r="B62" s="328"/>
      <c r="C62" s="326">
        <v>4664</v>
      </c>
      <c r="D62" s="326"/>
      <c r="E62" s="326"/>
      <c r="F62" s="336">
        <v>18529</v>
      </c>
      <c r="G62" s="342">
        <v>4115</v>
      </c>
      <c r="H62" s="351">
        <v>6096</v>
      </c>
      <c r="I62" s="326">
        <v>3504</v>
      </c>
      <c r="J62" s="480">
        <v>876</v>
      </c>
      <c r="K62" s="351"/>
      <c r="L62" s="336"/>
      <c r="M62" s="342">
        <v>0</v>
      </c>
      <c r="N62" s="351"/>
      <c r="O62" s="336"/>
      <c r="P62" s="342">
        <v>5143</v>
      </c>
      <c r="R62" s="458">
        <f>B62+C62+D62+E62+F62+H62+I62+J62+M62+N62+O62+P62</f>
        <v>38812</v>
      </c>
    </row>
    <row r="63" spans="1:18" ht="19.899999999999999" customHeight="1">
      <c r="A63" s="325" t="s">
        <v>77</v>
      </c>
      <c r="B63" s="328"/>
      <c r="C63" s="326"/>
      <c r="D63" s="326"/>
      <c r="E63" s="326"/>
      <c r="F63" s="336"/>
      <c r="G63" s="342"/>
      <c r="H63" s="351"/>
      <c r="I63" s="326"/>
      <c r="J63" s="480">
        <v>0</v>
      </c>
      <c r="K63" s="351"/>
      <c r="L63" s="336"/>
      <c r="M63" s="342">
        <v>0</v>
      </c>
      <c r="N63" s="351"/>
      <c r="O63" s="336"/>
      <c r="P63" s="342"/>
    </row>
    <row r="64" spans="1:18" ht="15.75">
      <c r="A64" s="325" t="s">
        <v>78</v>
      </c>
      <c r="B64" s="328"/>
      <c r="C64" s="326"/>
      <c r="D64" s="326"/>
      <c r="E64" s="326"/>
      <c r="F64" s="336"/>
      <c r="G64" s="342"/>
      <c r="H64" s="351"/>
      <c r="I64" s="326"/>
      <c r="J64" s="480">
        <v>0</v>
      </c>
      <c r="K64" s="351"/>
      <c r="L64" s="336"/>
      <c r="M64" s="342">
        <v>0</v>
      </c>
      <c r="N64" s="351"/>
      <c r="O64" s="336"/>
      <c r="P64" s="342"/>
    </row>
    <row r="65" spans="1:16" ht="15.75">
      <c r="A65" s="325" t="s">
        <v>79</v>
      </c>
      <c r="B65" s="328"/>
      <c r="C65" s="326"/>
      <c r="D65" s="326"/>
      <c r="E65" s="326"/>
      <c r="F65" s="336"/>
      <c r="G65" s="342"/>
      <c r="H65" s="351"/>
      <c r="I65" s="326"/>
      <c r="J65" s="480">
        <v>1580</v>
      </c>
      <c r="K65" s="351"/>
      <c r="L65" s="336"/>
      <c r="M65" s="342">
        <v>0</v>
      </c>
      <c r="N65" s="351"/>
      <c r="O65" s="336"/>
      <c r="P65" s="342">
        <v>2720</v>
      </c>
    </row>
    <row r="66" spans="1:16" ht="31.5">
      <c r="A66" s="325" t="s">
        <v>80</v>
      </c>
      <c r="B66" s="328"/>
      <c r="C66" s="326"/>
      <c r="D66" s="326"/>
      <c r="E66" s="326"/>
      <c r="F66" s="336"/>
      <c r="G66" s="342"/>
      <c r="H66" s="351"/>
      <c r="I66" s="326"/>
      <c r="J66" s="480">
        <v>0</v>
      </c>
      <c r="K66" s="351"/>
      <c r="L66" s="336"/>
      <c r="M66" s="342">
        <v>0</v>
      </c>
      <c r="N66" s="351"/>
      <c r="O66" s="336"/>
      <c r="P66" s="342"/>
    </row>
    <row r="67" spans="1:16" ht="15.75">
      <c r="A67" s="325" t="s">
        <v>81</v>
      </c>
      <c r="B67" s="328"/>
      <c r="C67" s="326"/>
      <c r="D67" s="326"/>
      <c r="E67" s="326"/>
      <c r="F67" s="336"/>
      <c r="G67" s="342"/>
      <c r="H67" s="351">
        <v>10</v>
      </c>
      <c r="I67" s="326"/>
      <c r="J67" s="480">
        <v>60</v>
      </c>
      <c r="K67" s="351"/>
      <c r="L67" s="336"/>
      <c r="M67" s="342">
        <v>0</v>
      </c>
      <c r="N67" s="351"/>
      <c r="O67" s="336"/>
      <c r="P67" s="342">
        <v>30</v>
      </c>
    </row>
    <row r="68" spans="1:16" ht="15.75">
      <c r="A68" s="325" t="s">
        <v>82</v>
      </c>
      <c r="B68" s="328"/>
      <c r="C68" s="326"/>
      <c r="D68" s="326"/>
      <c r="E68" s="326"/>
      <c r="F68" s="336"/>
      <c r="G68" s="342"/>
      <c r="H68" s="351">
        <v>2550</v>
      </c>
      <c r="I68" s="326"/>
      <c r="J68" s="480">
        <v>140</v>
      </c>
      <c r="K68" s="351"/>
      <c r="L68" s="336"/>
      <c r="M68" s="342">
        <v>0</v>
      </c>
      <c r="N68" s="351"/>
      <c r="O68" s="336"/>
      <c r="P68" s="342">
        <v>210</v>
      </c>
    </row>
    <row r="69" spans="1:16" ht="21" customHeight="1">
      <c r="A69" s="325" t="s">
        <v>83</v>
      </c>
      <c r="B69" s="328"/>
      <c r="C69" s="326"/>
      <c r="D69" s="326"/>
      <c r="E69" s="326"/>
      <c r="F69" s="336"/>
      <c r="G69" s="342"/>
      <c r="H69" s="351"/>
      <c r="I69" s="326"/>
      <c r="J69" s="480">
        <v>0</v>
      </c>
      <c r="K69" s="351"/>
      <c r="L69" s="336"/>
      <c r="M69" s="342">
        <v>0</v>
      </c>
      <c r="N69" s="351"/>
      <c r="O69" s="336"/>
      <c r="P69" s="342"/>
    </row>
    <row r="70" spans="1:16" ht="15.75">
      <c r="A70" s="325" t="s">
        <v>84</v>
      </c>
      <c r="B70" s="328"/>
      <c r="C70" s="326"/>
      <c r="D70" s="326"/>
      <c r="E70" s="326"/>
      <c r="F70" s="336"/>
      <c r="G70" s="342"/>
      <c r="H70" s="351">
        <v>2590</v>
      </c>
      <c r="I70" s="326"/>
      <c r="J70" s="480">
        <v>365</v>
      </c>
      <c r="K70" s="351"/>
      <c r="L70" s="336"/>
      <c r="M70" s="342">
        <v>0</v>
      </c>
      <c r="N70" s="351"/>
      <c r="O70" s="336"/>
      <c r="P70" s="342">
        <v>420</v>
      </c>
    </row>
    <row r="71" spans="1:16" ht="15.75">
      <c r="A71" s="325" t="s">
        <v>85</v>
      </c>
      <c r="B71" s="328"/>
      <c r="C71" s="326"/>
      <c r="D71" s="326"/>
      <c r="E71" s="326"/>
      <c r="F71" s="336"/>
      <c r="G71" s="342"/>
      <c r="H71" s="351">
        <v>338</v>
      </c>
      <c r="I71" s="326"/>
      <c r="J71" s="480">
        <v>19939</v>
      </c>
      <c r="K71" s="351"/>
      <c r="L71" s="336"/>
      <c r="M71" s="342">
        <v>0</v>
      </c>
      <c r="N71" s="351"/>
      <c r="O71" s="336"/>
      <c r="P71" s="342">
        <v>150</v>
      </c>
    </row>
    <row r="72" spans="1:16" ht="31.5">
      <c r="A72" s="325" t="s">
        <v>86</v>
      </c>
      <c r="B72" s="328"/>
      <c r="C72" s="326"/>
      <c r="D72" s="326"/>
      <c r="E72" s="326"/>
      <c r="F72" s="326"/>
      <c r="G72" s="475"/>
      <c r="H72" s="474"/>
      <c r="I72" s="326"/>
      <c r="J72" s="480">
        <v>0</v>
      </c>
      <c r="K72" s="351"/>
      <c r="L72" s="336"/>
      <c r="M72" s="342">
        <v>0</v>
      </c>
      <c r="N72" s="351">
        <v>9500</v>
      </c>
      <c r="O72" s="336"/>
      <c r="P72" s="342">
        <v>1623</v>
      </c>
    </row>
    <row r="73" spans="1:16" ht="32.25" thickBot="1">
      <c r="A73" s="11" t="s">
        <v>87</v>
      </c>
      <c r="B73" s="329"/>
      <c r="C73" s="334"/>
      <c r="D73" s="334"/>
      <c r="E73" s="334"/>
      <c r="F73" s="334"/>
      <c r="G73" s="476"/>
      <c r="H73" s="503"/>
      <c r="I73" s="334"/>
      <c r="J73" s="504">
        <v>0</v>
      </c>
      <c r="K73" s="473"/>
      <c r="L73" s="357"/>
      <c r="M73" s="358">
        <v>0</v>
      </c>
      <c r="N73" s="352"/>
      <c r="O73" s="340"/>
      <c r="P73" s="60"/>
    </row>
    <row r="74" spans="1:16" ht="35.450000000000003" customHeight="1" thickBot="1">
      <c r="A74" s="12" t="s">
        <v>88</v>
      </c>
      <c r="B74" s="225">
        <f>SUM(B11:B73)</f>
        <v>16943</v>
      </c>
      <c r="C74" s="224">
        <f t="shared" ref="C74:P74" si="0">SUM(C11:C73)</f>
        <v>5564</v>
      </c>
      <c r="D74" s="224">
        <f t="shared" si="0"/>
        <v>107</v>
      </c>
      <c r="E74" s="224">
        <f t="shared" si="0"/>
        <v>312</v>
      </c>
      <c r="F74" s="224">
        <f t="shared" si="0"/>
        <v>19743</v>
      </c>
      <c r="G74" s="224">
        <f t="shared" si="0"/>
        <v>4909</v>
      </c>
      <c r="H74" s="224">
        <f t="shared" si="0"/>
        <v>33543</v>
      </c>
      <c r="I74" s="224">
        <f t="shared" si="0"/>
        <v>4230</v>
      </c>
      <c r="J74" s="456">
        <f t="shared" si="0"/>
        <v>49503</v>
      </c>
      <c r="K74" s="87">
        <f t="shared" si="0"/>
        <v>0</v>
      </c>
      <c r="L74" s="88">
        <f t="shared" si="0"/>
        <v>0</v>
      </c>
      <c r="M74" s="505">
        <f t="shared" si="0"/>
        <v>0</v>
      </c>
      <c r="N74" s="224">
        <f t="shared" si="0"/>
        <v>9500</v>
      </c>
      <c r="O74" s="224">
        <f t="shared" si="0"/>
        <v>3375</v>
      </c>
      <c r="P74" s="226">
        <f t="shared" si="0"/>
        <v>44538</v>
      </c>
    </row>
    <row r="75" spans="1:16">
      <c r="A75" s="427" t="s">
        <v>171</v>
      </c>
      <c r="B75" s="427"/>
      <c r="C75" s="432">
        <f>B74+C74</f>
        <v>22507</v>
      </c>
      <c r="D75" s="427"/>
      <c r="E75" s="427"/>
      <c r="F75" s="432">
        <f>D74+E74+F74</f>
        <v>20162</v>
      </c>
      <c r="G75" s="427"/>
      <c r="H75" s="427"/>
      <c r="I75" s="427"/>
      <c r="J75" s="483"/>
      <c r="K75" s="427"/>
      <c r="L75" s="427"/>
      <c r="M75" s="449"/>
      <c r="N75" s="427"/>
      <c r="O75" s="427"/>
      <c r="P75" s="432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84"/>
      <c r="K76" s="420"/>
      <c r="L76" s="420"/>
      <c r="M76" s="450"/>
      <c r="N76" s="420"/>
      <c r="O76" s="420"/>
      <c r="P76" s="425">
        <f>B74+C74+D74+E74+F74+H74+I74+J74+M74+N74+O74+P74</f>
        <v>187358</v>
      </c>
    </row>
    <row r="77" spans="1:16">
      <c r="P77" s="14"/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6" zoomScale="88" zoomScaleNormal="60" zoomScaleSheetLayoutView="8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8.28515625" customWidth="1"/>
    <col min="7" max="7" width="9" customWidth="1"/>
    <col min="8" max="8" width="8.710937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6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97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33"/>
      <c r="G11" s="333"/>
      <c r="H11" s="333"/>
      <c r="I11" s="333"/>
      <c r="J11" s="367"/>
      <c r="K11" s="368"/>
      <c r="L11" s="344"/>
      <c r="M11" s="369">
        <f>K11+L11</f>
        <v>0</v>
      </c>
      <c r="N11" s="370"/>
      <c r="O11" s="344"/>
      <c r="P11" s="346">
        <v>3250</v>
      </c>
    </row>
    <row r="12" spans="1:16" ht="15.75">
      <c r="A12" s="10" t="s">
        <v>27</v>
      </c>
      <c r="B12" s="328"/>
      <c r="C12" s="326"/>
      <c r="D12" s="326"/>
      <c r="E12" s="326"/>
      <c r="F12" s="326"/>
      <c r="G12" s="326"/>
      <c r="H12" s="326"/>
      <c r="I12" s="326"/>
      <c r="J12" s="371"/>
      <c r="K12" s="372"/>
      <c r="L12" s="343"/>
      <c r="M12" s="373">
        <f t="shared" ref="M12:M73" si="0">K12+L12</f>
        <v>0</v>
      </c>
      <c r="N12" s="374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6"/>
      <c r="G13" s="326"/>
      <c r="H13" s="326"/>
      <c r="I13" s="326"/>
      <c r="J13" s="371"/>
      <c r="K13" s="372"/>
      <c r="L13" s="343"/>
      <c r="M13" s="373">
        <f t="shared" si="0"/>
        <v>0</v>
      </c>
      <c r="N13" s="374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6"/>
      <c r="G14" s="326"/>
      <c r="H14" s="326"/>
      <c r="I14" s="326"/>
      <c r="J14" s="371"/>
      <c r="K14" s="372"/>
      <c r="L14" s="343"/>
      <c r="M14" s="373">
        <f t="shared" si="0"/>
        <v>0</v>
      </c>
      <c r="N14" s="374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6"/>
      <c r="G15" s="326"/>
      <c r="H15" s="326"/>
      <c r="I15" s="326"/>
      <c r="J15" s="371"/>
      <c r="K15" s="372"/>
      <c r="L15" s="343"/>
      <c r="M15" s="373">
        <f t="shared" si="0"/>
        <v>0</v>
      </c>
      <c r="N15" s="374"/>
      <c r="O15" s="343"/>
      <c r="P15" s="347">
        <v>300</v>
      </c>
    </row>
    <row r="16" spans="1:16" ht="15.75">
      <c r="A16" s="10" t="s">
        <v>31</v>
      </c>
      <c r="B16" s="328"/>
      <c r="C16" s="326"/>
      <c r="D16" s="326"/>
      <c r="E16" s="326"/>
      <c r="F16" s="326"/>
      <c r="G16" s="326"/>
      <c r="H16" s="326"/>
      <c r="I16" s="326"/>
      <c r="J16" s="371"/>
      <c r="K16" s="372"/>
      <c r="L16" s="343"/>
      <c r="M16" s="373">
        <f t="shared" si="0"/>
        <v>0</v>
      </c>
      <c r="N16" s="374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6"/>
      <c r="G17" s="326"/>
      <c r="H17" s="326"/>
      <c r="I17" s="326"/>
      <c r="J17" s="371"/>
      <c r="K17" s="372"/>
      <c r="L17" s="343"/>
      <c r="M17" s="373">
        <f t="shared" si="0"/>
        <v>0</v>
      </c>
      <c r="N17" s="374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6"/>
      <c r="G18" s="326"/>
      <c r="H18" s="326"/>
      <c r="I18" s="326"/>
      <c r="J18" s="371"/>
      <c r="K18" s="372"/>
      <c r="L18" s="343"/>
      <c r="M18" s="373">
        <f t="shared" si="0"/>
        <v>0</v>
      </c>
      <c r="N18" s="374"/>
      <c r="O18" s="343"/>
      <c r="P18" s="347">
        <v>200</v>
      </c>
    </row>
    <row r="19" spans="1:16" ht="15.75">
      <c r="A19" s="10" t="s">
        <v>34</v>
      </c>
      <c r="B19" s="328"/>
      <c r="C19" s="326"/>
      <c r="D19" s="326"/>
      <c r="E19" s="326"/>
      <c r="F19" s="326"/>
      <c r="G19" s="326"/>
      <c r="H19" s="326"/>
      <c r="I19" s="326"/>
      <c r="J19" s="371"/>
      <c r="K19" s="372"/>
      <c r="L19" s="343"/>
      <c r="M19" s="373">
        <f t="shared" si="0"/>
        <v>0</v>
      </c>
      <c r="N19" s="374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6"/>
      <c r="G20" s="326"/>
      <c r="H20" s="326"/>
      <c r="I20" s="326"/>
      <c r="J20" s="371"/>
      <c r="K20" s="372"/>
      <c r="L20" s="343"/>
      <c r="M20" s="373">
        <f t="shared" si="0"/>
        <v>0</v>
      </c>
      <c r="N20" s="374"/>
      <c r="O20" s="343"/>
      <c r="P20" s="347"/>
    </row>
    <row r="21" spans="1:16" ht="16.149999999999999" customHeight="1">
      <c r="A21" s="10" t="s">
        <v>36</v>
      </c>
      <c r="B21" s="328"/>
      <c r="C21" s="326"/>
      <c r="D21" s="326"/>
      <c r="E21" s="326"/>
      <c r="F21" s="326"/>
      <c r="G21" s="326"/>
      <c r="H21" s="326"/>
      <c r="I21" s="326"/>
      <c r="J21" s="371"/>
      <c r="K21" s="372"/>
      <c r="L21" s="343"/>
      <c r="M21" s="373">
        <f t="shared" si="0"/>
        <v>0</v>
      </c>
      <c r="N21" s="374"/>
      <c r="O21" s="343"/>
      <c r="P21" s="347">
        <v>200</v>
      </c>
    </row>
    <row r="22" spans="1:16" ht="16.149999999999999" customHeight="1">
      <c r="A22" s="10" t="s">
        <v>37</v>
      </c>
      <c r="B22" s="328"/>
      <c r="C22" s="326"/>
      <c r="D22" s="326"/>
      <c r="E22" s="326"/>
      <c r="F22" s="326"/>
      <c r="G22" s="326"/>
      <c r="H22" s="326"/>
      <c r="I22" s="326"/>
      <c r="J22" s="371"/>
      <c r="K22" s="372"/>
      <c r="L22" s="343"/>
      <c r="M22" s="373">
        <f t="shared" si="0"/>
        <v>0</v>
      </c>
      <c r="N22" s="374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6"/>
      <c r="G23" s="326"/>
      <c r="H23" s="326"/>
      <c r="I23" s="326"/>
      <c r="J23" s="371"/>
      <c r="K23" s="372"/>
      <c r="L23" s="343"/>
      <c r="M23" s="373">
        <f t="shared" si="0"/>
        <v>0</v>
      </c>
      <c r="N23" s="374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6"/>
      <c r="G24" s="326"/>
      <c r="H24" s="326"/>
      <c r="I24" s="326"/>
      <c r="J24" s="371"/>
      <c r="K24" s="372"/>
      <c r="L24" s="343"/>
      <c r="M24" s="373">
        <f t="shared" si="0"/>
        <v>0</v>
      </c>
      <c r="N24" s="374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6"/>
      <c r="G25" s="326"/>
      <c r="H25" s="326"/>
      <c r="I25" s="326"/>
      <c r="J25" s="371"/>
      <c r="K25" s="372"/>
      <c r="L25" s="343"/>
      <c r="M25" s="373">
        <f t="shared" si="0"/>
        <v>0</v>
      </c>
      <c r="N25" s="374"/>
      <c r="O25" s="343"/>
      <c r="P25" s="347">
        <v>750</v>
      </c>
    </row>
    <row r="26" spans="1:16" ht="31.5">
      <c r="A26" s="10" t="s">
        <v>41</v>
      </c>
      <c r="B26" s="328"/>
      <c r="C26" s="326"/>
      <c r="D26" s="326"/>
      <c r="E26" s="326"/>
      <c r="F26" s="326"/>
      <c r="G26" s="326"/>
      <c r="H26" s="326"/>
      <c r="I26" s="326"/>
      <c r="J26" s="371"/>
      <c r="K26" s="372"/>
      <c r="L26" s="343"/>
      <c r="M26" s="373">
        <f t="shared" si="0"/>
        <v>0</v>
      </c>
      <c r="N26" s="374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6"/>
      <c r="G27" s="326"/>
      <c r="H27" s="326"/>
      <c r="I27" s="326"/>
      <c r="J27" s="371"/>
      <c r="K27" s="372"/>
      <c r="L27" s="343"/>
      <c r="M27" s="373">
        <f t="shared" si="0"/>
        <v>0</v>
      </c>
      <c r="N27" s="374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6"/>
      <c r="G28" s="326"/>
      <c r="H28" s="326"/>
      <c r="I28" s="326"/>
      <c r="J28" s="371"/>
      <c r="K28" s="372"/>
      <c r="L28" s="343"/>
      <c r="M28" s="373">
        <f t="shared" si="0"/>
        <v>0</v>
      </c>
      <c r="N28" s="374"/>
      <c r="O28" s="343"/>
      <c r="P28" s="347"/>
    </row>
    <row r="29" spans="1:16" ht="31.5">
      <c r="A29" s="10" t="s">
        <v>44</v>
      </c>
      <c r="B29" s="328"/>
      <c r="C29" s="326"/>
      <c r="D29" s="326"/>
      <c r="E29" s="326"/>
      <c r="F29" s="326"/>
      <c r="G29" s="326"/>
      <c r="H29" s="326"/>
      <c r="I29" s="326"/>
      <c r="J29" s="371"/>
      <c r="K29" s="372"/>
      <c r="L29" s="343"/>
      <c r="M29" s="373">
        <f t="shared" si="0"/>
        <v>0</v>
      </c>
      <c r="N29" s="374"/>
      <c r="O29" s="343"/>
      <c r="P29" s="347"/>
    </row>
    <row r="30" spans="1:16" ht="15.75">
      <c r="A30" s="10" t="s">
        <v>45</v>
      </c>
      <c r="B30" s="328"/>
      <c r="C30" s="326"/>
      <c r="D30" s="326"/>
      <c r="E30" s="326"/>
      <c r="F30" s="326"/>
      <c r="G30" s="326"/>
      <c r="H30" s="326"/>
      <c r="I30" s="326"/>
      <c r="J30" s="371"/>
      <c r="K30" s="372"/>
      <c r="L30" s="343"/>
      <c r="M30" s="373">
        <f t="shared" si="0"/>
        <v>0</v>
      </c>
      <c r="N30" s="374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6"/>
      <c r="G31" s="326"/>
      <c r="H31" s="326"/>
      <c r="I31" s="326"/>
      <c r="J31" s="371"/>
      <c r="K31" s="372"/>
      <c r="L31" s="343"/>
      <c r="M31" s="373">
        <f t="shared" si="0"/>
        <v>0</v>
      </c>
      <c r="N31" s="374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6"/>
      <c r="G32" s="326"/>
      <c r="H32" s="326"/>
      <c r="I32" s="326"/>
      <c r="J32" s="371"/>
      <c r="K32" s="372"/>
      <c r="L32" s="343"/>
      <c r="M32" s="373">
        <f t="shared" si="0"/>
        <v>0</v>
      </c>
      <c r="N32" s="374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6"/>
      <c r="G33" s="326"/>
      <c r="H33" s="326"/>
      <c r="I33" s="326"/>
      <c r="J33" s="371"/>
      <c r="K33" s="372"/>
      <c r="L33" s="343"/>
      <c r="M33" s="373">
        <f t="shared" si="0"/>
        <v>0</v>
      </c>
      <c r="N33" s="374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6"/>
      <c r="G34" s="326"/>
      <c r="H34" s="326"/>
      <c r="I34" s="326"/>
      <c r="J34" s="371"/>
      <c r="K34" s="372"/>
      <c r="L34" s="343"/>
      <c r="M34" s="373">
        <f t="shared" si="0"/>
        <v>0</v>
      </c>
      <c r="N34" s="374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6"/>
      <c r="G35" s="326"/>
      <c r="H35" s="326"/>
      <c r="I35" s="326"/>
      <c r="J35" s="371"/>
      <c r="K35" s="372"/>
      <c r="L35" s="343"/>
      <c r="M35" s="373">
        <f t="shared" si="0"/>
        <v>0</v>
      </c>
      <c r="N35" s="374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6"/>
      <c r="G36" s="326"/>
      <c r="H36" s="326"/>
      <c r="I36" s="326"/>
      <c r="J36" s="371"/>
      <c r="K36" s="372"/>
      <c r="L36" s="343"/>
      <c r="M36" s="373">
        <f t="shared" si="0"/>
        <v>0</v>
      </c>
      <c r="N36" s="374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6"/>
      <c r="G37" s="326"/>
      <c r="H37" s="326"/>
      <c r="I37" s="326"/>
      <c r="J37" s="371"/>
      <c r="K37" s="372"/>
      <c r="L37" s="343"/>
      <c r="M37" s="373">
        <f t="shared" si="0"/>
        <v>0</v>
      </c>
      <c r="N37" s="374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6"/>
      <c r="G38" s="326"/>
      <c r="H38" s="326"/>
      <c r="I38" s="326"/>
      <c r="J38" s="371"/>
      <c r="K38" s="372"/>
      <c r="L38" s="343"/>
      <c r="M38" s="373">
        <f t="shared" si="0"/>
        <v>0</v>
      </c>
      <c r="N38" s="374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6"/>
      <c r="G39" s="326"/>
      <c r="H39" s="326"/>
      <c r="I39" s="326"/>
      <c r="J39" s="371"/>
      <c r="K39" s="372"/>
      <c r="L39" s="343"/>
      <c r="M39" s="373">
        <f t="shared" si="0"/>
        <v>0</v>
      </c>
      <c r="N39" s="374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6"/>
      <c r="G40" s="326"/>
      <c r="H40" s="326"/>
      <c r="I40" s="326"/>
      <c r="J40" s="371"/>
      <c r="K40" s="372"/>
      <c r="L40" s="343"/>
      <c r="M40" s="373">
        <f t="shared" si="0"/>
        <v>0</v>
      </c>
      <c r="N40" s="374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6"/>
      <c r="G41" s="326"/>
      <c r="H41" s="326"/>
      <c r="I41" s="326"/>
      <c r="J41" s="371"/>
      <c r="K41" s="372"/>
      <c r="L41" s="343"/>
      <c r="M41" s="373">
        <f t="shared" si="0"/>
        <v>0</v>
      </c>
      <c r="N41" s="374"/>
      <c r="O41" s="343"/>
      <c r="P41" s="347">
        <v>700</v>
      </c>
    </row>
    <row r="42" spans="1:16" ht="15.6" customHeight="1">
      <c r="A42" s="10" t="s">
        <v>57</v>
      </c>
      <c r="B42" s="328"/>
      <c r="C42" s="326"/>
      <c r="D42" s="326"/>
      <c r="E42" s="326"/>
      <c r="F42" s="326"/>
      <c r="G42" s="326"/>
      <c r="H42" s="326"/>
      <c r="I42" s="326"/>
      <c r="J42" s="371"/>
      <c r="K42" s="372"/>
      <c r="L42" s="343"/>
      <c r="M42" s="373">
        <f t="shared" si="0"/>
        <v>0</v>
      </c>
      <c r="N42" s="374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6"/>
      <c r="G43" s="326"/>
      <c r="H43" s="326"/>
      <c r="I43" s="326"/>
      <c r="J43" s="371"/>
      <c r="K43" s="372"/>
      <c r="L43" s="343"/>
      <c r="M43" s="373">
        <f t="shared" si="0"/>
        <v>0</v>
      </c>
      <c r="N43" s="374"/>
      <c r="O43" s="343"/>
      <c r="P43" s="347">
        <v>700</v>
      </c>
    </row>
    <row r="44" spans="1:16" ht="15.75">
      <c r="A44" s="10" t="s">
        <v>59</v>
      </c>
      <c r="B44" s="328"/>
      <c r="C44" s="326"/>
      <c r="D44" s="326"/>
      <c r="E44" s="326"/>
      <c r="F44" s="326"/>
      <c r="G44" s="326"/>
      <c r="H44" s="326"/>
      <c r="I44" s="326"/>
      <c r="J44" s="371"/>
      <c r="K44" s="372"/>
      <c r="L44" s="343"/>
      <c r="M44" s="373">
        <f t="shared" si="0"/>
        <v>0</v>
      </c>
      <c r="N44" s="374"/>
      <c r="O44" s="343"/>
      <c r="P44" s="347">
        <v>1200</v>
      </c>
    </row>
    <row r="45" spans="1:16" ht="15.75">
      <c r="A45" s="10" t="s">
        <v>60</v>
      </c>
      <c r="B45" s="328">
        <v>4340</v>
      </c>
      <c r="C45" s="326"/>
      <c r="D45" s="326">
        <v>33</v>
      </c>
      <c r="E45" s="326">
        <v>9</v>
      </c>
      <c r="F45" s="326"/>
      <c r="G45" s="326"/>
      <c r="H45" s="326"/>
      <c r="I45" s="326"/>
      <c r="J45" s="371">
        <v>70</v>
      </c>
      <c r="K45" s="372"/>
      <c r="L45" s="343"/>
      <c r="M45" s="373">
        <f t="shared" si="0"/>
        <v>0</v>
      </c>
      <c r="N45" s="374"/>
      <c r="O45" s="343"/>
      <c r="P45" s="347">
        <v>7350</v>
      </c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326"/>
      <c r="H46" s="326"/>
      <c r="I46" s="326"/>
      <c r="J46" s="371"/>
      <c r="K46" s="372"/>
      <c r="L46" s="343"/>
      <c r="M46" s="373">
        <f t="shared" si="0"/>
        <v>0</v>
      </c>
      <c r="N46" s="374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326"/>
      <c r="H47" s="326"/>
      <c r="I47" s="326"/>
      <c r="J47" s="371"/>
      <c r="K47" s="372"/>
      <c r="L47" s="343"/>
      <c r="M47" s="373">
        <f t="shared" si="0"/>
        <v>0</v>
      </c>
      <c r="N47" s="374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6"/>
      <c r="G48" s="326"/>
      <c r="H48" s="326"/>
      <c r="I48" s="326"/>
      <c r="J48" s="371"/>
      <c r="K48" s="372"/>
      <c r="L48" s="343"/>
      <c r="M48" s="373">
        <f t="shared" si="0"/>
        <v>0</v>
      </c>
      <c r="N48" s="374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6"/>
      <c r="G49" s="326"/>
      <c r="H49" s="326"/>
      <c r="I49" s="326"/>
      <c r="J49" s="371"/>
      <c r="K49" s="372"/>
      <c r="L49" s="343"/>
      <c r="M49" s="373">
        <f t="shared" si="0"/>
        <v>0</v>
      </c>
      <c r="N49" s="374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6"/>
      <c r="G50" s="326"/>
      <c r="H50" s="326"/>
      <c r="I50" s="326"/>
      <c r="J50" s="371"/>
      <c r="K50" s="372"/>
      <c r="L50" s="343"/>
      <c r="M50" s="373">
        <f t="shared" si="0"/>
        <v>0</v>
      </c>
      <c r="N50" s="374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6"/>
      <c r="G51" s="326"/>
      <c r="H51" s="326"/>
      <c r="I51" s="326"/>
      <c r="J51" s="371"/>
      <c r="K51" s="372"/>
      <c r="L51" s="343"/>
      <c r="M51" s="373">
        <f t="shared" si="0"/>
        <v>0</v>
      </c>
      <c r="N51" s="374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6"/>
      <c r="G52" s="326"/>
      <c r="H52" s="326"/>
      <c r="I52" s="326"/>
      <c r="J52" s="371"/>
      <c r="K52" s="372"/>
      <c r="L52" s="343"/>
      <c r="M52" s="373">
        <f t="shared" si="0"/>
        <v>0</v>
      </c>
      <c r="N52" s="374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6"/>
      <c r="G53" s="326"/>
      <c r="H53" s="326"/>
      <c r="I53" s="326"/>
      <c r="J53" s="371"/>
      <c r="K53" s="372"/>
      <c r="L53" s="343"/>
      <c r="M53" s="373">
        <f t="shared" si="0"/>
        <v>0</v>
      </c>
      <c r="N53" s="374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6"/>
      <c r="G54" s="326"/>
      <c r="H54" s="326"/>
      <c r="I54" s="326"/>
      <c r="J54" s="371"/>
      <c r="K54" s="372"/>
      <c r="L54" s="343"/>
      <c r="M54" s="373">
        <f t="shared" si="0"/>
        <v>0</v>
      </c>
      <c r="N54" s="374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6"/>
      <c r="G55" s="326"/>
      <c r="H55" s="326"/>
      <c r="I55" s="326"/>
      <c r="J55" s="371"/>
      <c r="K55" s="372"/>
      <c r="L55" s="343"/>
      <c r="M55" s="373">
        <f t="shared" si="0"/>
        <v>0</v>
      </c>
      <c r="N55" s="374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6"/>
      <c r="G56" s="326"/>
      <c r="H56" s="326"/>
      <c r="I56" s="326"/>
      <c r="J56" s="371"/>
      <c r="K56" s="372"/>
      <c r="L56" s="343"/>
      <c r="M56" s="373">
        <f t="shared" si="0"/>
        <v>0</v>
      </c>
      <c r="N56" s="374"/>
      <c r="O56" s="343"/>
      <c r="P56" s="347">
        <v>800</v>
      </c>
    </row>
    <row r="57" spans="1:16" ht="15.75">
      <c r="A57" s="10" t="s">
        <v>71</v>
      </c>
      <c r="B57" s="328"/>
      <c r="C57" s="326"/>
      <c r="D57" s="326"/>
      <c r="E57" s="326"/>
      <c r="F57" s="326"/>
      <c r="G57" s="326"/>
      <c r="H57" s="326"/>
      <c r="I57" s="326"/>
      <c r="J57" s="371"/>
      <c r="K57" s="372"/>
      <c r="L57" s="343"/>
      <c r="M57" s="373">
        <f t="shared" si="0"/>
        <v>0</v>
      </c>
      <c r="N57" s="374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6"/>
      <c r="G58" s="326"/>
      <c r="H58" s="326"/>
      <c r="I58" s="326"/>
      <c r="J58" s="371"/>
      <c r="K58" s="372"/>
      <c r="L58" s="343"/>
      <c r="M58" s="373">
        <f t="shared" si="0"/>
        <v>0</v>
      </c>
      <c r="N58" s="374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6"/>
      <c r="G59" s="326"/>
      <c r="H59" s="326"/>
      <c r="I59" s="326"/>
      <c r="J59" s="371"/>
      <c r="K59" s="372"/>
      <c r="L59" s="343"/>
      <c r="M59" s="373">
        <f t="shared" si="0"/>
        <v>0</v>
      </c>
      <c r="N59" s="374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6"/>
      <c r="G60" s="326"/>
      <c r="H60" s="326"/>
      <c r="I60" s="326"/>
      <c r="J60" s="371"/>
      <c r="K60" s="372"/>
      <c r="L60" s="343"/>
      <c r="M60" s="373">
        <f t="shared" si="0"/>
        <v>0</v>
      </c>
      <c r="N60" s="374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6">
        <v>240</v>
      </c>
      <c r="G61" s="326"/>
      <c r="H61" s="326"/>
      <c r="I61" s="326"/>
      <c r="J61" s="371"/>
      <c r="K61" s="372"/>
      <c r="L61" s="343"/>
      <c r="M61" s="373">
        <f t="shared" si="0"/>
        <v>0</v>
      </c>
      <c r="N61" s="374"/>
      <c r="O61" s="343"/>
      <c r="P61" s="347">
        <v>1000</v>
      </c>
    </row>
    <row r="62" spans="1:16" ht="15.75">
      <c r="A62" s="10" t="s">
        <v>76</v>
      </c>
      <c r="B62" s="328"/>
      <c r="C62" s="326">
        <v>1011</v>
      </c>
      <c r="D62" s="326"/>
      <c r="E62" s="326"/>
      <c r="F62" s="326">
        <v>4854</v>
      </c>
      <c r="G62" s="326">
        <v>1172</v>
      </c>
      <c r="H62" s="326">
        <v>870</v>
      </c>
      <c r="I62" s="326">
        <v>1121</v>
      </c>
      <c r="J62" s="371">
        <v>130</v>
      </c>
      <c r="K62" s="372"/>
      <c r="L62" s="343"/>
      <c r="M62" s="373">
        <f t="shared" si="0"/>
        <v>0</v>
      </c>
      <c r="N62" s="374"/>
      <c r="O62" s="343"/>
      <c r="P62" s="347">
        <v>7000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326"/>
      <c r="G63" s="326"/>
      <c r="H63" s="326"/>
      <c r="I63" s="326"/>
      <c r="J63" s="371"/>
      <c r="K63" s="372"/>
      <c r="L63" s="343"/>
      <c r="M63" s="373">
        <f t="shared" si="0"/>
        <v>0</v>
      </c>
      <c r="N63" s="374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6"/>
      <c r="G64" s="326"/>
      <c r="H64" s="326"/>
      <c r="I64" s="326"/>
      <c r="J64" s="371"/>
      <c r="K64" s="372"/>
      <c r="L64" s="343"/>
      <c r="M64" s="373">
        <f t="shared" si="0"/>
        <v>0</v>
      </c>
      <c r="N64" s="374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6"/>
      <c r="G65" s="326"/>
      <c r="H65" s="326"/>
      <c r="I65" s="326"/>
      <c r="J65" s="371"/>
      <c r="K65" s="372"/>
      <c r="L65" s="343"/>
      <c r="M65" s="373">
        <f t="shared" si="0"/>
        <v>0</v>
      </c>
      <c r="N65" s="374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6"/>
      <c r="G66" s="326"/>
      <c r="H66" s="326"/>
      <c r="I66" s="326"/>
      <c r="J66" s="371"/>
      <c r="K66" s="372"/>
      <c r="L66" s="343"/>
      <c r="M66" s="373">
        <f t="shared" si="0"/>
        <v>0</v>
      </c>
      <c r="N66" s="374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6"/>
      <c r="G67" s="326"/>
      <c r="H67" s="326"/>
      <c r="I67" s="326"/>
      <c r="J67" s="371"/>
      <c r="K67" s="372"/>
      <c r="L67" s="343"/>
      <c r="M67" s="373">
        <f t="shared" si="0"/>
        <v>0</v>
      </c>
      <c r="N67" s="374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6"/>
      <c r="G68" s="326"/>
      <c r="H68" s="326"/>
      <c r="I68" s="326"/>
      <c r="J68" s="371"/>
      <c r="K68" s="372"/>
      <c r="L68" s="343"/>
      <c r="M68" s="373">
        <f t="shared" si="0"/>
        <v>0</v>
      </c>
      <c r="N68" s="374"/>
      <c r="O68" s="343"/>
      <c r="P68" s="347">
        <v>1500</v>
      </c>
    </row>
    <row r="69" spans="1:16" ht="21" customHeight="1">
      <c r="A69" s="10" t="s">
        <v>83</v>
      </c>
      <c r="B69" s="328"/>
      <c r="C69" s="326"/>
      <c r="D69" s="326"/>
      <c r="E69" s="326"/>
      <c r="F69" s="326"/>
      <c r="G69" s="326"/>
      <c r="H69" s="326"/>
      <c r="I69" s="326"/>
      <c r="J69" s="371"/>
      <c r="K69" s="372"/>
      <c r="L69" s="343"/>
      <c r="M69" s="373">
        <f t="shared" si="0"/>
        <v>0</v>
      </c>
      <c r="N69" s="374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6"/>
      <c r="G70" s="326"/>
      <c r="H70" s="326"/>
      <c r="I70" s="326"/>
      <c r="J70" s="371"/>
      <c r="K70" s="372"/>
      <c r="L70" s="343"/>
      <c r="M70" s="373">
        <f t="shared" si="0"/>
        <v>0</v>
      </c>
      <c r="N70" s="374"/>
      <c r="O70" s="343"/>
      <c r="P70" s="347">
        <v>1000</v>
      </c>
    </row>
    <row r="71" spans="1:16" ht="15.75">
      <c r="A71" s="10" t="s">
        <v>85</v>
      </c>
      <c r="B71" s="328"/>
      <c r="C71" s="326"/>
      <c r="D71" s="326"/>
      <c r="E71" s="326"/>
      <c r="F71" s="326"/>
      <c r="G71" s="326"/>
      <c r="H71" s="326"/>
      <c r="I71" s="326"/>
      <c r="J71" s="371"/>
      <c r="K71" s="372"/>
      <c r="L71" s="343"/>
      <c r="M71" s="373">
        <f t="shared" si="0"/>
        <v>0</v>
      </c>
      <c r="N71" s="374">
        <v>3500</v>
      </c>
      <c r="O71" s="343"/>
      <c r="P71" s="347"/>
    </row>
    <row r="72" spans="1:16" ht="31.5">
      <c r="A72" s="10" t="s">
        <v>86</v>
      </c>
      <c r="B72" s="328"/>
      <c r="C72" s="326"/>
      <c r="D72" s="326"/>
      <c r="E72" s="326"/>
      <c r="F72" s="326"/>
      <c r="G72" s="326"/>
      <c r="H72" s="326"/>
      <c r="I72" s="326"/>
      <c r="J72" s="371"/>
      <c r="K72" s="372"/>
      <c r="L72" s="343"/>
      <c r="M72" s="373">
        <f t="shared" si="0"/>
        <v>0</v>
      </c>
      <c r="N72" s="374">
        <v>4000</v>
      </c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34"/>
      <c r="G73" s="334"/>
      <c r="H73" s="334"/>
      <c r="I73" s="334"/>
      <c r="J73" s="375"/>
      <c r="K73" s="376"/>
      <c r="L73" s="377"/>
      <c r="M73" s="378">
        <f t="shared" si="0"/>
        <v>0</v>
      </c>
      <c r="N73" s="379">
        <v>1550</v>
      </c>
      <c r="O73" s="345"/>
      <c r="P73" s="348"/>
    </row>
    <row r="74" spans="1:16" ht="35.450000000000003" customHeight="1" thickBot="1">
      <c r="A74" s="12" t="s">
        <v>88</v>
      </c>
      <c r="B74" s="48">
        <f>SUM(B11:B73)</f>
        <v>4340</v>
      </c>
      <c r="C74" s="24">
        <f t="shared" ref="C74:P74" si="1">SUM(C11:C73)</f>
        <v>1011</v>
      </c>
      <c r="D74" s="24">
        <f t="shared" si="1"/>
        <v>33</v>
      </c>
      <c r="E74" s="24">
        <f t="shared" si="1"/>
        <v>9</v>
      </c>
      <c r="F74" s="224">
        <f t="shared" ref="F74" si="2">SUM(F11:F73)</f>
        <v>5094</v>
      </c>
      <c r="G74" s="24">
        <f t="shared" si="1"/>
        <v>1172</v>
      </c>
      <c r="H74" s="224">
        <f t="shared" ref="H74:J74" si="3">SUM(H11:H73)</f>
        <v>870</v>
      </c>
      <c r="I74" s="224">
        <f t="shared" si="3"/>
        <v>1121</v>
      </c>
      <c r="J74" s="224">
        <f t="shared" si="3"/>
        <v>200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9050</v>
      </c>
      <c r="O74" s="24">
        <f t="shared" si="1"/>
        <v>0</v>
      </c>
      <c r="P74" s="49">
        <f t="shared" si="1"/>
        <v>25950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47678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0" zoomScale="98" zoomScaleNormal="59" zoomScaleSheetLayoutView="98" workbookViewId="0">
      <selection activeCell="H62" sqref="H62:P62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style="477" customWidth="1"/>
    <col min="9" max="9" width="7" customWidth="1"/>
    <col min="10" max="10" width="7.28515625" customWidth="1"/>
    <col min="13" max="13" width="9.7109375" customWidth="1"/>
    <col min="14" max="15" width="10.28515625" customWidth="1"/>
    <col min="16" max="16" width="11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98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478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95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96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27"/>
      <c r="G11" s="327"/>
      <c r="H11" s="548"/>
      <c r="I11" s="333"/>
      <c r="J11" s="344">
        <v>130</v>
      </c>
      <c r="K11" s="344"/>
      <c r="L11" s="344"/>
      <c r="M11" s="344">
        <f>K11+L11</f>
        <v>0</v>
      </c>
      <c r="N11" s="344"/>
      <c r="O11" s="344"/>
      <c r="P11" s="346">
        <v>2884</v>
      </c>
    </row>
    <row r="12" spans="1:16" ht="15.75">
      <c r="A12" s="10" t="s">
        <v>27</v>
      </c>
      <c r="B12" s="328"/>
      <c r="C12" s="326"/>
      <c r="D12" s="326"/>
      <c r="E12" s="326"/>
      <c r="F12" s="328"/>
      <c r="G12" s="328"/>
      <c r="H12" s="453"/>
      <c r="I12" s="326"/>
      <c r="J12" s="343">
        <v>43</v>
      </c>
      <c r="K12" s="343"/>
      <c r="L12" s="343"/>
      <c r="M12" s="343">
        <f t="shared" ref="M12:M61" si="0">K12+L12</f>
        <v>0</v>
      </c>
      <c r="N12" s="343"/>
      <c r="O12" s="343"/>
      <c r="P12" s="347">
        <v>835</v>
      </c>
    </row>
    <row r="13" spans="1:16" ht="15.75">
      <c r="A13" s="10" t="s">
        <v>28</v>
      </c>
      <c r="B13" s="328"/>
      <c r="C13" s="326"/>
      <c r="D13" s="326"/>
      <c r="E13" s="326"/>
      <c r="F13" s="328"/>
      <c r="G13" s="328"/>
      <c r="H13" s="453"/>
      <c r="I13" s="326"/>
      <c r="J13" s="343"/>
      <c r="K13" s="343"/>
      <c r="L13" s="343"/>
      <c r="M13" s="343">
        <f t="shared" si="0"/>
        <v>0</v>
      </c>
      <c r="N13" s="343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8"/>
      <c r="G14" s="328"/>
      <c r="H14" s="453"/>
      <c r="I14" s="326"/>
      <c r="J14" s="343"/>
      <c r="K14" s="343"/>
      <c r="L14" s="343"/>
      <c r="M14" s="343">
        <f t="shared" si="0"/>
        <v>0</v>
      </c>
      <c r="N14" s="343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8"/>
      <c r="G15" s="328"/>
      <c r="H15" s="453"/>
      <c r="I15" s="326"/>
      <c r="J15" s="343"/>
      <c r="K15" s="343"/>
      <c r="L15" s="343"/>
      <c r="M15" s="343">
        <f t="shared" si="0"/>
        <v>0</v>
      </c>
      <c r="N15" s="343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8"/>
      <c r="G16" s="328"/>
      <c r="H16" s="453"/>
      <c r="I16" s="326"/>
      <c r="J16" s="343"/>
      <c r="K16" s="343"/>
      <c r="L16" s="343"/>
      <c r="M16" s="343">
        <f t="shared" si="0"/>
        <v>0</v>
      </c>
      <c r="N16" s="343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8"/>
      <c r="G17" s="328"/>
      <c r="H17" s="453"/>
      <c r="I17" s="326"/>
      <c r="J17" s="343"/>
      <c r="K17" s="343"/>
      <c r="L17" s="343"/>
      <c r="M17" s="343">
        <f t="shared" si="0"/>
        <v>0</v>
      </c>
      <c r="N17" s="343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8"/>
      <c r="G18" s="328"/>
      <c r="H18" s="453"/>
      <c r="I18" s="326"/>
      <c r="J18" s="343">
        <v>36</v>
      </c>
      <c r="K18" s="343"/>
      <c r="L18" s="343"/>
      <c r="M18" s="343">
        <f t="shared" si="0"/>
        <v>0</v>
      </c>
      <c r="N18" s="343"/>
      <c r="O18" s="343"/>
      <c r="P18" s="347">
        <v>922</v>
      </c>
    </row>
    <row r="19" spans="1:16" ht="15.75">
      <c r="A19" s="10" t="s">
        <v>34</v>
      </c>
      <c r="B19" s="328"/>
      <c r="C19" s="326"/>
      <c r="D19" s="326"/>
      <c r="E19" s="326"/>
      <c r="F19" s="328"/>
      <c r="G19" s="328"/>
      <c r="H19" s="453"/>
      <c r="I19" s="326"/>
      <c r="J19" s="343">
        <v>32</v>
      </c>
      <c r="K19" s="343"/>
      <c r="L19" s="343"/>
      <c r="M19" s="343">
        <f t="shared" si="0"/>
        <v>0</v>
      </c>
      <c r="N19" s="343"/>
      <c r="O19" s="343"/>
      <c r="P19" s="347">
        <v>717</v>
      </c>
    </row>
    <row r="20" spans="1:16" ht="15.75">
      <c r="A20" s="10" t="s">
        <v>35</v>
      </c>
      <c r="B20" s="328"/>
      <c r="C20" s="326"/>
      <c r="D20" s="326"/>
      <c r="E20" s="326"/>
      <c r="F20" s="328"/>
      <c r="G20" s="328"/>
      <c r="H20" s="453"/>
      <c r="I20" s="326"/>
      <c r="J20" s="343">
        <v>70</v>
      </c>
      <c r="K20" s="343"/>
      <c r="L20" s="343"/>
      <c r="M20" s="343">
        <f t="shared" si="0"/>
        <v>0</v>
      </c>
      <c r="N20" s="343"/>
      <c r="O20" s="343"/>
      <c r="P20" s="347">
        <v>2462</v>
      </c>
    </row>
    <row r="21" spans="1:16" ht="16.149999999999999" customHeight="1">
      <c r="A21" s="10" t="s">
        <v>36</v>
      </c>
      <c r="B21" s="328"/>
      <c r="C21" s="326"/>
      <c r="D21" s="326"/>
      <c r="E21" s="326"/>
      <c r="F21" s="328"/>
      <c r="G21" s="328"/>
      <c r="H21" s="453"/>
      <c r="I21" s="326"/>
      <c r="J21" s="343">
        <v>73</v>
      </c>
      <c r="K21" s="343"/>
      <c r="L21" s="343"/>
      <c r="M21" s="343">
        <f t="shared" si="0"/>
        <v>0</v>
      </c>
      <c r="N21" s="343"/>
      <c r="O21" s="343"/>
      <c r="P21" s="347">
        <v>1603</v>
      </c>
    </row>
    <row r="22" spans="1:16" ht="16.149999999999999" customHeight="1">
      <c r="A22" s="10" t="s">
        <v>37</v>
      </c>
      <c r="B22" s="328"/>
      <c r="C22" s="326"/>
      <c r="D22" s="326"/>
      <c r="E22" s="326"/>
      <c r="F22" s="328"/>
      <c r="G22" s="328"/>
      <c r="H22" s="453"/>
      <c r="I22" s="326"/>
      <c r="J22" s="343"/>
      <c r="K22" s="343"/>
      <c r="L22" s="343"/>
      <c r="M22" s="343">
        <f t="shared" si="0"/>
        <v>0</v>
      </c>
      <c r="N22" s="343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8"/>
      <c r="G23" s="328"/>
      <c r="H23" s="453"/>
      <c r="I23" s="326"/>
      <c r="J23" s="343">
        <v>16</v>
      </c>
      <c r="K23" s="343"/>
      <c r="L23" s="343"/>
      <c r="M23" s="343">
        <f t="shared" si="0"/>
        <v>0</v>
      </c>
      <c r="N23" s="343"/>
      <c r="O23" s="343"/>
      <c r="P23" s="347">
        <v>587</v>
      </c>
    </row>
    <row r="24" spans="1:16" ht="15.75">
      <c r="A24" s="10" t="s">
        <v>39</v>
      </c>
      <c r="B24" s="328"/>
      <c r="C24" s="326"/>
      <c r="D24" s="326"/>
      <c r="E24" s="326"/>
      <c r="F24" s="328"/>
      <c r="G24" s="328"/>
      <c r="H24" s="453"/>
      <c r="I24" s="326"/>
      <c r="J24" s="343"/>
      <c r="K24" s="343"/>
      <c r="L24" s="343"/>
      <c r="M24" s="343">
        <f t="shared" si="0"/>
        <v>0</v>
      </c>
      <c r="N24" s="343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8"/>
      <c r="G25" s="328"/>
      <c r="H25" s="453"/>
      <c r="I25" s="326"/>
      <c r="J25" s="343">
        <v>390</v>
      </c>
      <c r="K25" s="343"/>
      <c r="L25" s="343"/>
      <c r="M25" s="343">
        <f t="shared" si="0"/>
        <v>0</v>
      </c>
      <c r="N25" s="343"/>
      <c r="O25" s="343"/>
      <c r="P25" s="347">
        <v>8655</v>
      </c>
    </row>
    <row r="26" spans="1:16" ht="31.5">
      <c r="A26" s="10" t="s">
        <v>41</v>
      </c>
      <c r="B26" s="328"/>
      <c r="C26" s="326"/>
      <c r="D26" s="326"/>
      <c r="E26" s="326"/>
      <c r="F26" s="328"/>
      <c r="G26" s="328"/>
      <c r="H26" s="453"/>
      <c r="I26" s="326"/>
      <c r="J26" s="343"/>
      <c r="K26" s="343"/>
      <c r="L26" s="343"/>
      <c r="M26" s="343">
        <f t="shared" si="0"/>
        <v>0</v>
      </c>
      <c r="N26" s="343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8"/>
      <c r="G27" s="328"/>
      <c r="H27" s="453"/>
      <c r="I27" s="326"/>
      <c r="J27" s="343"/>
      <c r="K27" s="343"/>
      <c r="L27" s="343"/>
      <c r="M27" s="343">
        <f t="shared" si="0"/>
        <v>0</v>
      </c>
      <c r="N27" s="343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8"/>
      <c r="G28" s="328"/>
      <c r="H28" s="453"/>
      <c r="I28" s="326"/>
      <c r="J28" s="343">
        <v>6</v>
      </c>
      <c r="K28" s="343"/>
      <c r="L28" s="343"/>
      <c r="M28" s="343">
        <f t="shared" si="0"/>
        <v>0</v>
      </c>
      <c r="N28" s="343"/>
      <c r="O28" s="343"/>
      <c r="P28" s="347">
        <v>221</v>
      </c>
    </row>
    <row r="29" spans="1:16" ht="29.25" customHeight="1">
      <c r="A29" s="10" t="s">
        <v>44</v>
      </c>
      <c r="B29" s="328"/>
      <c r="C29" s="326"/>
      <c r="D29" s="326"/>
      <c r="E29" s="326"/>
      <c r="F29" s="328"/>
      <c r="G29" s="328"/>
      <c r="H29" s="453"/>
      <c r="I29" s="326"/>
      <c r="J29" s="343">
        <v>75</v>
      </c>
      <c r="K29" s="343"/>
      <c r="L29" s="343"/>
      <c r="M29" s="343">
        <f t="shared" si="0"/>
        <v>0</v>
      </c>
      <c r="N29" s="343"/>
      <c r="O29" s="343"/>
      <c r="P29" s="347">
        <v>1658</v>
      </c>
    </row>
    <row r="30" spans="1:16" ht="15.75">
      <c r="A30" s="10" t="s">
        <v>45</v>
      </c>
      <c r="B30" s="328"/>
      <c r="C30" s="326"/>
      <c r="D30" s="326"/>
      <c r="E30" s="326"/>
      <c r="F30" s="328"/>
      <c r="G30" s="328"/>
      <c r="H30" s="453"/>
      <c r="I30" s="326"/>
      <c r="J30" s="343">
        <v>390</v>
      </c>
      <c r="K30" s="343"/>
      <c r="L30" s="343"/>
      <c r="M30" s="343">
        <f t="shared" si="0"/>
        <v>0</v>
      </c>
      <c r="N30" s="343"/>
      <c r="O30" s="343"/>
      <c r="P30" s="347">
        <v>6768</v>
      </c>
    </row>
    <row r="31" spans="1:16" ht="19.899999999999999" customHeight="1">
      <c r="A31" s="10" t="s">
        <v>46</v>
      </c>
      <c r="B31" s="328"/>
      <c r="C31" s="326"/>
      <c r="D31" s="326"/>
      <c r="E31" s="326"/>
      <c r="F31" s="328"/>
      <c r="G31" s="328"/>
      <c r="H31" s="453"/>
      <c r="I31" s="326"/>
      <c r="J31" s="343"/>
      <c r="K31" s="343"/>
      <c r="L31" s="343"/>
      <c r="M31" s="343">
        <f t="shared" si="0"/>
        <v>0</v>
      </c>
      <c r="N31" s="343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8"/>
      <c r="G32" s="328"/>
      <c r="H32" s="453"/>
      <c r="I32" s="326"/>
      <c r="J32" s="343"/>
      <c r="K32" s="343"/>
      <c r="L32" s="343"/>
      <c r="M32" s="343">
        <f t="shared" si="0"/>
        <v>0</v>
      </c>
      <c r="N32" s="343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8"/>
      <c r="G33" s="328"/>
      <c r="H33" s="453"/>
      <c r="I33" s="326"/>
      <c r="J33" s="343"/>
      <c r="K33" s="343"/>
      <c r="L33" s="343"/>
      <c r="M33" s="343">
        <f t="shared" si="0"/>
        <v>0</v>
      </c>
      <c r="N33" s="343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8"/>
      <c r="G34" s="328"/>
      <c r="H34" s="453"/>
      <c r="I34" s="326"/>
      <c r="J34" s="343"/>
      <c r="K34" s="343"/>
      <c r="L34" s="343"/>
      <c r="M34" s="343">
        <f t="shared" si="0"/>
        <v>0</v>
      </c>
      <c r="N34" s="343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8"/>
      <c r="G35" s="328"/>
      <c r="H35" s="453"/>
      <c r="I35" s="326"/>
      <c r="J35" s="343"/>
      <c r="K35" s="343"/>
      <c r="L35" s="343"/>
      <c r="M35" s="343">
        <f t="shared" si="0"/>
        <v>0</v>
      </c>
      <c r="N35" s="343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8"/>
      <c r="G36" s="328"/>
      <c r="H36" s="453"/>
      <c r="I36" s="326"/>
      <c r="J36" s="343"/>
      <c r="K36" s="343"/>
      <c r="L36" s="343"/>
      <c r="M36" s="343">
        <f t="shared" si="0"/>
        <v>0</v>
      </c>
      <c r="N36" s="343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8"/>
      <c r="G37" s="328"/>
      <c r="H37" s="453"/>
      <c r="I37" s="326"/>
      <c r="J37" s="343"/>
      <c r="K37" s="343"/>
      <c r="L37" s="343"/>
      <c r="M37" s="343">
        <f t="shared" si="0"/>
        <v>0</v>
      </c>
      <c r="N37" s="343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8"/>
      <c r="G38" s="328"/>
      <c r="H38" s="453"/>
      <c r="I38" s="326"/>
      <c r="J38" s="343"/>
      <c r="K38" s="343"/>
      <c r="L38" s="343"/>
      <c r="M38" s="343">
        <f t="shared" si="0"/>
        <v>0</v>
      </c>
      <c r="N38" s="343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8"/>
      <c r="G39" s="328"/>
      <c r="H39" s="453"/>
      <c r="I39" s="326"/>
      <c r="J39" s="343"/>
      <c r="K39" s="343"/>
      <c r="L39" s="343"/>
      <c r="M39" s="343">
        <f t="shared" si="0"/>
        <v>0</v>
      </c>
      <c r="N39" s="343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8"/>
      <c r="G40" s="328"/>
      <c r="H40" s="453"/>
      <c r="I40" s="326"/>
      <c r="J40" s="343"/>
      <c r="K40" s="343"/>
      <c r="L40" s="343"/>
      <c r="M40" s="343">
        <f t="shared" si="0"/>
        <v>0</v>
      </c>
      <c r="N40" s="343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8"/>
      <c r="G41" s="328"/>
      <c r="H41" s="453"/>
      <c r="I41" s="326"/>
      <c r="J41" s="343">
        <v>160</v>
      </c>
      <c r="K41" s="343"/>
      <c r="L41" s="343"/>
      <c r="M41" s="343">
        <f t="shared" si="0"/>
        <v>0</v>
      </c>
      <c r="N41" s="343"/>
      <c r="O41" s="343"/>
      <c r="P41" s="347">
        <v>3561</v>
      </c>
    </row>
    <row r="42" spans="1:16" ht="15.6" customHeight="1">
      <c r="A42" s="10" t="s">
        <v>57</v>
      </c>
      <c r="B42" s="328"/>
      <c r="C42" s="326"/>
      <c r="D42" s="326"/>
      <c r="E42" s="326"/>
      <c r="F42" s="328"/>
      <c r="G42" s="328"/>
      <c r="H42" s="453"/>
      <c r="I42" s="326"/>
      <c r="J42" s="343"/>
      <c r="K42" s="343"/>
      <c r="L42" s="343"/>
      <c r="M42" s="343">
        <f t="shared" si="0"/>
        <v>0</v>
      </c>
      <c r="N42" s="343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8"/>
      <c r="G43" s="328"/>
      <c r="H43" s="453"/>
      <c r="I43" s="326"/>
      <c r="J43" s="343">
        <v>570</v>
      </c>
      <c r="K43" s="343"/>
      <c r="L43" s="343"/>
      <c r="M43" s="343">
        <f t="shared" si="0"/>
        <v>0</v>
      </c>
      <c r="N43" s="343"/>
      <c r="O43" s="343"/>
      <c r="P43" s="347">
        <v>11164</v>
      </c>
    </row>
    <row r="44" spans="1:16" ht="15.75">
      <c r="A44" s="10" t="s">
        <v>59</v>
      </c>
      <c r="B44" s="328">
        <v>14018</v>
      </c>
      <c r="C44" s="326"/>
      <c r="D44" s="326">
        <v>69</v>
      </c>
      <c r="E44" s="326">
        <v>34</v>
      </c>
      <c r="F44" s="328"/>
      <c r="G44" s="328"/>
      <c r="H44" s="453"/>
      <c r="I44" s="326"/>
      <c r="J44" s="343"/>
      <c r="K44" s="343"/>
      <c r="L44" s="343"/>
      <c r="M44" s="343">
        <f t="shared" si="0"/>
        <v>0</v>
      </c>
      <c r="N44" s="343"/>
      <c r="O44" s="343"/>
      <c r="P44" s="347">
        <v>11592</v>
      </c>
    </row>
    <row r="45" spans="1:16" ht="15.75">
      <c r="A45" s="10" t="s">
        <v>60</v>
      </c>
      <c r="B45" s="328"/>
      <c r="C45" s="326"/>
      <c r="D45" s="326"/>
      <c r="E45" s="326"/>
      <c r="F45" s="328"/>
      <c r="G45" s="328"/>
      <c r="H45" s="453"/>
      <c r="I45" s="326"/>
      <c r="J45" s="343">
        <v>2664</v>
      </c>
      <c r="K45" s="343"/>
      <c r="L45" s="343"/>
      <c r="M45" s="343">
        <f t="shared" si="0"/>
        <v>0</v>
      </c>
      <c r="N45" s="343"/>
      <c r="O45" s="343"/>
      <c r="P45" s="347">
        <v>22064</v>
      </c>
    </row>
    <row r="46" spans="1:16" ht="15" customHeight="1">
      <c r="A46" s="10" t="s">
        <v>61</v>
      </c>
      <c r="B46" s="328"/>
      <c r="C46" s="326"/>
      <c r="D46" s="326"/>
      <c r="E46" s="326"/>
      <c r="F46" s="328"/>
      <c r="G46" s="328"/>
      <c r="H46" s="453"/>
      <c r="I46" s="326"/>
      <c r="J46" s="343"/>
      <c r="K46" s="343"/>
      <c r="L46" s="343"/>
      <c r="M46" s="343">
        <f t="shared" si="0"/>
        <v>0</v>
      </c>
      <c r="N46" s="343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8"/>
      <c r="G47" s="328"/>
      <c r="H47" s="453"/>
      <c r="I47" s="326"/>
      <c r="J47" s="343"/>
      <c r="K47" s="343"/>
      <c r="L47" s="343"/>
      <c r="M47" s="343">
        <f t="shared" si="0"/>
        <v>0</v>
      </c>
      <c r="N47" s="343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8"/>
      <c r="G48" s="328"/>
      <c r="H48" s="453"/>
      <c r="I48" s="326"/>
      <c r="J48" s="343"/>
      <c r="K48" s="343"/>
      <c r="L48" s="343"/>
      <c r="M48" s="343">
        <f t="shared" si="0"/>
        <v>0</v>
      </c>
      <c r="N48" s="343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8"/>
      <c r="G49" s="328"/>
      <c r="H49" s="453"/>
      <c r="I49" s="326"/>
      <c r="J49" s="343"/>
      <c r="K49" s="343"/>
      <c r="L49" s="343"/>
      <c r="M49" s="343">
        <f t="shared" si="0"/>
        <v>0</v>
      </c>
      <c r="N49" s="343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8"/>
      <c r="G50" s="328"/>
      <c r="H50" s="453"/>
      <c r="I50" s="326"/>
      <c r="J50" s="343"/>
      <c r="K50" s="343"/>
      <c r="L50" s="343"/>
      <c r="M50" s="343">
        <f t="shared" si="0"/>
        <v>0</v>
      </c>
      <c r="N50" s="343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8"/>
      <c r="G51" s="328"/>
      <c r="H51" s="453"/>
      <c r="I51" s="326"/>
      <c r="J51" s="343"/>
      <c r="K51" s="343"/>
      <c r="L51" s="343"/>
      <c r="M51" s="343">
        <f t="shared" si="0"/>
        <v>0</v>
      </c>
      <c r="N51" s="343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8"/>
      <c r="G52" s="328"/>
      <c r="H52" s="453"/>
      <c r="I52" s="326"/>
      <c r="J52" s="343"/>
      <c r="K52" s="343"/>
      <c r="L52" s="343"/>
      <c r="M52" s="343">
        <f t="shared" si="0"/>
        <v>0</v>
      </c>
      <c r="N52" s="343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8"/>
      <c r="G53" s="328"/>
      <c r="H53" s="453"/>
      <c r="I53" s="326"/>
      <c r="J53" s="343"/>
      <c r="K53" s="343"/>
      <c r="L53" s="343"/>
      <c r="M53" s="343">
        <f t="shared" si="0"/>
        <v>0</v>
      </c>
      <c r="N53" s="343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8"/>
      <c r="G54" s="328"/>
      <c r="H54" s="453"/>
      <c r="I54" s="326"/>
      <c r="J54" s="343">
        <v>45</v>
      </c>
      <c r="K54" s="343"/>
      <c r="L54" s="343"/>
      <c r="M54" s="343">
        <f t="shared" si="0"/>
        <v>0</v>
      </c>
      <c r="N54" s="343"/>
      <c r="O54" s="343"/>
      <c r="P54" s="347">
        <v>1215</v>
      </c>
    </row>
    <row r="55" spans="1:16" ht="31.5">
      <c r="A55" s="10" t="s">
        <v>69</v>
      </c>
      <c r="B55" s="328"/>
      <c r="C55" s="326"/>
      <c r="D55" s="326"/>
      <c r="E55" s="326"/>
      <c r="F55" s="328"/>
      <c r="G55" s="328"/>
      <c r="H55" s="453"/>
      <c r="I55" s="326"/>
      <c r="J55" s="343"/>
      <c r="K55" s="343"/>
      <c r="L55" s="343"/>
      <c r="M55" s="343">
        <f t="shared" si="0"/>
        <v>0</v>
      </c>
      <c r="N55" s="343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8"/>
      <c r="G56" s="328"/>
      <c r="H56" s="453"/>
      <c r="I56" s="326"/>
      <c r="J56" s="343">
        <v>4</v>
      </c>
      <c r="K56" s="343"/>
      <c r="L56" s="343"/>
      <c r="M56" s="343">
        <f t="shared" si="0"/>
        <v>0</v>
      </c>
      <c r="N56" s="343"/>
      <c r="O56" s="343"/>
      <c r="P56" s="347">
        <v>133</v>
      </c>
    </row>
    <row r="57" spans="1:16" ht="15.75">
      <c r="A57" s="10" t="s">
        <v>71</v>
      </c>
      <c r="B57" s="328"/>
      <c r="C57" s="326"/>
      <c r="D57" s="326"/>
      <c r="E57" s="326"/>
      <c r="F57" s="328"/>
      <c r="G57" s="328"/>
      <c r="H57" s="453"/>
      <c r="I57" s="326"/>
      <c r="J57" s="343">
        <v>23</v>
      </c>
      <c r="K57" s="343"/>
      <c r="L57" s="343"/>
      <c r="M57" s="343">
        <f t="shared" si="0"/>
        <v>0</v>
      </c>
      <c r="N57" s="343"/>
      <c r="O57" s="343"/>
      <c r="P57" s="347">
        <v>492</v>
      </c>
    </row>
    <row r="58" spans="1:16" ht="15.75">
      <c r="A58" s="10" t="s">
        <v>72</v>
      </c>
      <c r="B58" s="328"/>
      <c r="C58" s="326"/>
      <c r="D58" s="326"/>
      <c r="E58" s="326"/>
      <c r="F58" s="328"/>
      <c r="G58" s="328"/>
      <c r="H58" s="453"/>
      <c r="I58" s="326"/>
      <c r="J58" s="343"/>
      <c r="K58" s="343"/>
      <c r="L58" s="343"/>
      <c r="M58" s="343">
        <f t="shared" si="0"/>
        <v>0</v>
      </c>
      <c r="N58" s="343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8"/>
      <c r="G59" s="328"/>
      <c r="H59" s="453"/>
      <c r="I59" s="326"/>
      <c r="J59" s="343"/>
      <c r="K59" s="343"/>
      <c r="L59" s="343"/>
      <c r="M59" s="343">
        <f t="shared" si="0"/>
        <v>0</v>
      </c>
      <c r="N59" s="343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8"/>
      <c r="G60" s="328"/>
      <c r="H60" s="453"/>
      <c r="I60" s="326"/>
      <c r="J60" s="343"/>
      <c r="K60" s="343"/>
      <c r="L60" s="343"/>
      <c r="M60" s="343">
        <f t="shared" si="0"/>
        <v>0</v>
      </c>
      <c r="N60" s="343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8"/>
      <c r="G61" s="328"/>
      <c r="H61" s="453"/>
      <c r="I61" s="326"/>
      <c r="J61" s="343"/>
      <c r="K61" s="343"/>
      <c r="L61" s="343"/>
      <c r="M61" s="343">
        <f t="shared" si="0"/>
        <v>0</v>
      </c>
      <c r="N61" s="343"/>
      <c r="O61" s="343"/>
      <c r="P61" s="347"/>
    </row>
    <row r="62" spans="1:16" ht="15.75">
      <c r="A62" s="10" t="s">
        <v>76</v>
      </c>
      <c r="B62" s="328"/>
      <c r="C62" s="326">
        <v>9101</v>
      </c>
      <c r="D62" s="326"/>
      <c r="E62" s="326"/>
      <c r="F62" s="328">
        <v>22251</v>
      </c>
      <c r="G62" s="328">
        <v>5118</v>
      </c>
      <c r="H62" s="453">
        <v>17371</v>
      </c>
      <c r="I62" s="326">
        <v>5504</v>
      </c>
      <c r="J62" s="343">
        <v>2760</v>
      </c>
      <c r="K62" s="343">
        <v>0</v>
      </c>
      <c r="L62" s="343">
        <v>0</v>
      </c>
      <c r="M62" s="343">
        <v>0</v>
      </c>
      <c r="N62" s="343"/>
      <c r="O62" s="343">
        <v>0</v>
      </c>
      <c r="P62" s="347">
        <v>23120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328"/>
      <c r="G63" s="328"/>
      <c r="H63" s="453"/>
      <c r="I63" s="326"/>
      <c r="J63" s="343"/>
      <c r="K63" s="343"/>
      <c r="L63" s="343"/>
      <c r="M63" s="343">
        <f t="shared" ref="M63:M73" si="1">K63+L63</f>
        <v>0</v>
      </c>
      <c r="N63" s="343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8"/>
      <c r="G64" s="328"/>
      <c r="H64" s="453"/>
      <c r="I64" s="326"/>
      <c r="J64" s="343"/>
      <c r="K64" s="343"/>
      <c r="L64" s="343"/>
      <c r="M64" s="343">
        <f t="shared" si="1"/>
        <v>0</v>
      </c>
      <c r="N64" s="343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8"/>
      <c r="G65" s="328"/>
      <c r="H65" s="453"/>
      <c r="I65" s="326"/>
      <c r="J65" s="343">
        <v>4</v>
      </c>
      <c r="K65" s="343"/>
      <c r="L65" s="343"/>
      <c r="M65" s="343">
        <f t="shared" si="1"/>
        <v>0</v>
      </c>
      <c r="N65" s="343"/>
      <c r="O65" s="343"/>
      <c r="P65" s="347">
        <v>128</v>
      </c>
    </row>
    <row r="66" spans="1:16" ht="31.5">
      <c r="A66" s="10" t="s">
        <v>80</v>
      </c>
      <c r="B66" s="328"/>
      <c r="C66" s="326"/>
      <c r="D66" s="326"/>
      <c r="E66" s="326"/>
      <c r="F66" s="328"/>
      <c r="G66" s="328"/>
      <c r="H66" s="453"/>
      <c r="I66" s="326"/>
      <c r="J66" s="343"/>
      <c r="K66" s="343"/>
      <c r="L66" s="343"/>
      <c r="M66" s="343">
        <f t="shared" si="1"/>
        <v>0</v>
      </c>
      <c r="N66" s="343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8"/>
      <c r="G67" s="328"/>
      <c r="H67" s="453"/>
      <c r="I67" s="326"/>
      <c r="J67" s="343"/>
      <c r="K67" s="343"/>
      <c r="L67" s="343"/>
      <c r="M67" s="343">
        <f t="shared" si="1"/>
        <v>0</v>
      </c>
      <c r="N67" s="343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8"/>
      <c r="G68" s="328"/>
      <c r="H68" s="453"/>
      <c r="I68" s="326"/>
      <c r="J68" s="343">
        <v>140</v>
      </c>
      <c r="K68" s="343"/>
      <c r="L68" s="343"/>
      <c r="M68" s="343">
        <f t="shared" si="1"/>
        <v>0</v>
      </c>
      <c r="N68" s="343"/>
      <c r="O68" s="343"/>
      <c r="P68" s="347">
        <v>3041</v>
      </c>
    </row>
    <row r="69" spans="1:16" ht="21" customHeight="1">
      <c r="A69" s="10" t="s">
        <v>83</v>
      </c>
      <c r="B69" s="328"/>
      <c r="C69" s="326"/>
      <c r="D69" s="326"/>
      <c r="E69" s="326"/>
      <c r="F69" s="328"/>
      <c r="G69" s="328"/>
      <c r="H69" s="453"/>
      <c r="I69" s="326"/>
      <c r="J69" s="343"/>
      <c r="K69" s="343"/>
      <c r="L69" s="343"/>
      <c r="M69" s="343">
        <f t="shared" si="1"/>
        <v>0</v>
      </c>
      <c r="N69" s="343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8"/>
      <c r="G70" s="328"/>
      <c r="H70" s="453"/>
      <c r="I70" s="326"/>
      <c r="J70" s="343">
        <v>450</v>
      </c>
      <c r="K70" s="343"/>
      <c r="L70" s="343"/>
      <c r="M70" s="343">
        <f t="shared" si="1"/>
        <v>0</v>
      </c>
      <c r="N70" s="343"/>
      <c r="O70" s="343"/>
      <c r="P70" s="347">
        <v>10414</v>
      </c>
    </row>
    <row r="71" spans="1:16" ht="15.75">
      <c r="A71" s="10" t="s">
        <v>85</v>
      </c>
      <c r="B71" s="328"/>
      <c r="C71" s="326"/>
      <c r="D71" s="326"/>
      <c r="E71" s="326"/>
      <c r="F71" s="328"/>
      <c r="G71" s="328"/>
      <c r="H71" s="453"/>
      <c r="I71" s="326"/>
      <c r="J71" s="343">
        <v>25</v>
      </c>
      <c r="K71" s="343"/>
      <c r="L71" s="343"/>
      <c r="M71" s="343">
        <f t="shared" si="1"/>
        <v>0</v>
      </c>
      <c r="N71" s="343"/>
      <c r="O71" s="343"/>
      <c r="P71" s="347">
        <v>526</v>
      </c>
    </row>
    <row r="72" spans="1:16" ht="31.5">
      <c r="A72" s="10" t="s">
        <v>86</v>
      </c>
      <c r="B72" s="328"/>
      <c r="C72" s="326"/>
      <c r="D72" s="326"/>
      <c r="E72" s="326"/>
      <c r="F72" s="328"/>
      <c r="G72" s="328"/>
      <c r="H72" s="453"/>
      <c r="I72" s="326"/>
      <c r="J72" s="343"/>
      <c r="K72" s="343"/>
      <c r="L72" s="343"/>
      <c r="M72" s="343">
        <f t="shared" si="1"/>
        <v>0</v>
      </c>
      <c r="N72" s="343">
        <v>450</v>
      </c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29"/>
      <c r="G73" s="329"/>
      <c r="H73" s="549"/>
      <c r="I73" s="334"/>
      <c r="J73" s="345"/>
      <c r="K73" s="345"/>
      <c r="L73" s="345"/>
      <c r="M73" s="345">
        <f t="shared" si="1"/>
        <v>0</v>
      </c>
      <c r="N73" s="345"/>
      <c r="O73" s="345"/>
      <c r="P73" s="348"/>
    </row>
    <row r="74" spans="1:16" ht="35.450000000000003" customHeight="1" thickBot="1">
      <c r="A74" s="12" t="s">
        <v>88</v>
      </c>
      <c r="B74" s="48">
        <f>SUM(B11:B73)</f>
        <v>14018</v>
      </c>
      <c r="C74" s="24">
        <f t="shared" ref="C74:P74" si="2">SUM(C11:C73)</f>
        <v>9101</v>
      </c>
      <c r="D74" s="24">
        <f t="shared" si="2"/>
        <v>69</v>
      </c>
      <c r="E74" s="24">
        <f t="shared" si="2"/>
        <v>34</v>
      </c>
      <c r="F74" s="224">
        <f t="shared" ref="F74:H74" si="3">SUM(F11:F73)</f>
        <v>22251</v>
      </c>
      <c r="G74" s="24">
        <f t="shared" si="2"/>
        <v>5118</v>
      </c>
      <c r="H74" s="454">
        <f t="shared" si="3"/>
        <v>17371</v>
      </c>
      <c r="I74" s="24">
        <f t="shared" si="2"/>
        <v>5504</v>
      </c>
      <c r="J74" s="78">
        <f t="shared" si="2"/>
        <v>8106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450</v>
      </c>
      <c r="O74" s="24">
        <f t="shared" si="2"/>
        <v>0</v>
      </c>
      <c r="P74" s="49">
        <f t="shared" si="2"/>
        <v>114762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83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84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191666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65" zoomScaleNormal="60" zoomScaleSheetLayoutView="100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99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157"/>
      <c r="C11" s="158"/>
      <c r="D11" s="158"/>
      <c r="E11" s="381"/>
      <c r="F11" s="158"/>
      <c r="G11" s="382"/>
      <c r="H11" s="157"/>
      <c r="I11" s="158"/>
      <c r="J11" s="159"/>
      <c r="K11" s="159"/>
      <c r="L11" s="159"/>
      <c r="M11" s="159">
        <f>K11+L11</f>
        <v>0</v>
      </c>
      <c r="N11" s="159"/>
      <c r="O11" s="159"/>
      <c r="P11" s="61">
        <v>1848</v>
      </c>
    </row>
    <row r="12" spans="1:16" ht="15.75">
      <c r="A12" s="10" t="s">
        <v>27</v>
      </c>
      <c r="B12" s="160"/>
      <c r="C12" s="161"/>
      <c r="D12" s="161"/>
      <c r="E12" s="383"/>
      <c r="F12" s="161"/>
      <c r="G12" s="384"/>
      <c r="H12" s="160"/>
      <c r="I12" s="161"/>
      <c r="J12" s="151"/>
      <c r="K12" s="151"/>
      <c r="L12" s="151"/>
      <c r="M12" s="151">
        <f t="shared" ref="M12:M73" si="0">K12+L12</f>
        <v>0</v>
      </c>
      <c r="N12" s="151"/>
      <c r="O12" s="151"/>
      <c r="P12" s="62"/>
    </row>
    <row r="13" spans="1:16" ht="15.75">
      <c r="A13" s="10" t="s">
        <v>28</v>
      </c>
      <c r="B13" s="160"/>
      <c r="C13" s="161"/>
      <c r="D13" s="161"/>
      <c r="E13" s="383"/>
      <c r="F13" s="161"/>
      <c r="G13" s="384"/>
      <c r="H13" s="160"/>
      <c r="I13" s="161"/>
      <c r="J13" s="151"/>
      <c r="K13" s="151"/>
      <c r="L13" s="151"/>
      <c r="M13" s="151">
        <f t="shared" si="0"/>
        <v>0</v>
      </c>
      <c r="N13" s="151"/>
      <c r="O13" s="151"/>
      <c r="P13" s="62"/>
    </row>
    <row r="14" spans="1:16" ht="15.75">
      <c r="A14" s="10" t="s">
        <v>29</v>
      </c>
      <c r="B14" s="160"/>
      <c r="C14" s="161"/>
      <c r="D14" s="161"/>
      <c r="E14" s="383"/>
      <c r="F14" s="161"/>
      <c r="G14" s="384"/>
      <c r="H14" s="160"/>
      <c r="I14" s="161"/>
      <c r="J14" s="151"/>
      <c r="K14" s="151"/>
      <c r="L14" s="151"/>
      <c r="M14" s="151">
        <f t="shared" si="0"/>
        <v>0</v>
      </c>
      <c r="N14" s="151"/>
      <c r="O14" s="151"/>
      <c r="P14" s="62"/>
    </row>
    <row r="15" spans="1:16" ht="15.75">
      <c r="A15" s="10" t="s">
        <v>30</v>
      </c>
      <c r="B15" s="160"/>
      <c r="C15" s="161"/>
      <c r="D15" s="161"/>
      <c r="E15" s="383"/>
      <c r="F15" s="161"/>
      <c r="G15" s="384"/>
      <c r="H15" s="160"/>
      <c r="I15" s="161"/>
      <c r="J15" s="151"/>
      <c r="K15" s="151"/>
      <c r="L15" s="151"/>
      <c r="M15" s="151">
        <f t="shared" si="0"/>
        <v>0</v>
      </c>
      <c r="N15" s="151"/>
      <c r="O15" s="151"/>
      <c r="P15" s="62"/>
    </row>
    <row r="16" spans="1:16" ht="15.75">
      <c r="A16" s="10" t="s">
        <v>31</v>
      </c>
      <c r="B16" s="160"/>
      <c r="C16" s="161"/>
      <c r="D16" s="161"/>
      <c r="E16" s="383"/>
      <c r="F16" s="161"/>
      <c r="G16" s="384"/>
      <c r="H16" s="160"/>
      <c r="I16" s="161"/>
      <c r="J16" s="151"/>
      <c r="K16" s="151"/>
      <c r="L16" s="151"/>
      <c r="M16" s="151">
        <f t="shared" si="0"/>
        <v>0</v>
      </c>
      <c r="N16" s="151"/>
      <c r="O16" s="151"/>
      <c r="P16" s="62"/>
    </row>
    <row r="17" spans="1:16" ht="19.899999999999999" customHeight="1">
      <c r="A17" s="10" t="s">
        <v>32</v>
      </c>
      <c r="B17" s="160"/>
      <c r="C17" s="161"/>
      <c r="D17" s="161"/>
      <c r="E17" s="383"/>
      <c r="F17" s="161"/>
      <c r="G17" s="384"/>
      <c r="H17" s="160"/>
      <c r="I17" s="161"/>
      <c r="J17" s="151"/>
      <c r="K17" s="151"/>
      <c r="L17" s="151"/>
      <c r="M17" s="151">
        <f t="shared" si="0"/>
        <v>0</v>
      </c>
      <c r="N17" s="151"/>
      <c r="O17" s="151"/>
      <c r="P17" s="62"/>
    </row>
    <row r="18" spans="1:16" ht="31.9" customHeight="1">
      <c r="A18" s="10" t="s">
        <v>33</v>
      </c>
      <c r="B18" s="160"/>
      <c r="C18" s="161"/>
      <c r="D18" s="161"/>
      <c r="E18" s="383"/>
      <c r="F18" s="161"/>
      <c r="G18" s="384"/>
      <c r="H18" s="160"/>
      <c r="I18" s="161"/>
      <c r="J18" s="151"/>
      <c r="K18" s="151"/>
      <c r="L18" s="151"/>
      <c r="M18" s="151">
        <f t="shared" si="0"/>
        <v>0</v>
      </c>
      <c r="N18" s="151"/>
      <c r="O18" s="151"/>
      <c r="P18" s="62">
        <v>1268</v>
      </c>
    </row>
    <row r="19" spans="1:16" ht="15.75">
      <c r="A19" s="10" t="s">
        <v>34</v>
      </c>
      <c r="B19" s="160"/>
      <c r="C19" s="161"/>
      <c r="D19" s="161"/>
      <c r="E19" s="383"/>
      <c r="F19" s="161"/>
      <c r="G19" s="384"/>
      <c r="H19" s="160"/>
      <c r="I19" s="161"/>
      <c r="J19" s="151"/>
      <c r="K19" s="151"/>
      <c r="L19" s="151"/>
      <c r="M19" s="151">
        <f t="shared" si="0"/>
        <v>0</v>
      </c>
      <c r="N19" s="151"/>
      <c r="O19" s="151"/>
      <c r="P19" s="62"/>
    </row>
    <row r="20" spans="1:16" ht="15.75">
      <c r="A20" s="10" t="s">
        <v>35</v>
      </c>
      <c r="B20" s="160"/>
      <c r="C20" s="161"/>
      <c r="D20" s="161"/>
      <c r="E20" s="383"/>
      <c r="F20" s="161"/>
      <c r="G20" s="384"/>
      <c r="H20" s="160">
        <v>50</v>
      </c>
      <c r="I20" s="161"/>
      <c r="J20" s="151"/>
      <c r="K20" s="151"/>
      <c r="L20" s="151"/>
      <c r="M20" s="151">
        <f t="shared" si="0"/>
        <v>0</v>
      </c>
      <c r="N20" s="151"/>
      <c r="O20" s="151"/>
      <c r="P20" s="62">
        <v>1780</v>
      </c>
    </row>
    <row r="21" spans="1:16" ht="16.149999999999999" customHeight="1">
      <c r="A21" s="10" t="s">
        <v>36</v>
      </c>
      <c r="B21" s="160"/>
      <c r="C21" s="161"/>
      <c r="D21" s="161"/>
      <c r="E21" s="383"/>
      <c r="F21" s="161"/>
      <c r="G21" s="384"/>
      <c r="H21" s="160"/>
      <c r="I21" s="161"/>
      <c r="J21" s="151"/>
      <c r="K21" s="151"/>
      <c r="L21" s="151"/>
      <c r="M21" s="151">
        <f t="shared" si="0"/>
        <v>0</v>
      </c>
      <c r="N21" s="151"/>
      <c r="O21" s="151"/>
      <c r="P21" s="62">
        <v>6200</v>
      </c>
    </row>
    <row r="22" spans="1:16" ht="16.149999999999999" customHeight="1">
      <c r="A22" s="10" t="s">
        <v>37</v>
      </c>
      <c r="B22" s="160"/>
      <c r="C22" s="161"/>
      <c r="D22" s="161"/>
      <c r="E22" s="383"/>
      <c r="F22" s="161"/>
      <c r="G22" s="384"/>
      <c r="H22" s="160"/>
      <c r="I22" s="161"/>
      <c r="J22" s="151"/>
      <c r="K22" s="151"/>
      <c r="L22" s="151"/>
      <c r="M22" s="151">
        <f t="shared" si="0"/>
        <v>0</v>
      </c>
      <c r="N22" s="151"/>
      <c r="O22" s="151"/>
      <c r="P22" s="62"/>
    </row>
    <row r="23" spans="1:16" ht="19.149999999999999" customHeight="1">
      <c r="A23" s="10" t="s">
        <v>38</v>
      </c>
      <c r="B23" s="160"/>
      <c r="C23" s="161"/>
      <c r="D23" s="161"/>
      <c r="E23" s="383"/>
      <c r="F23" s="161"/>
      <c r="G23" s="384"/>
      <c r="H23" s="160"/>
      <c r="I23" s="161"/>
      <c r="J23" s="151"/>
      <c r="K23" s="151"/>
      <c r="L23" s="151"/>
      <c r="M23" s="151">
        <f t="shared" si="0"/>
        <v>0</v>
      </c>
      <c r="N23" s="151"/>
      <c r="O23" s="151"/>
      <c r="P23" s="62"/>
    </row>
    <row r="24" spans="1:16" ht="15.75">
      <c r="A24" s="10" t="s">
        <v>39</v>
      </c>
      <c r="B24" s="160"/>
      <c r="C24" s="161"/>
      <c r="D24" s="161"/>
      <c r="E24" s="383"/>
      <c r="F24" s="161"/>
      <c r="G24" s="384"/>
      <c r="H24" s="160"/>
      <c r="I24" s="161"/>
      <c r="J24" s="151"/>
      <c r="K24" s="151"/>
      <c r="L24" s="151"/>
      <c r="M24" s="151">
        <f t="shared" si="0"/>
        <v>0</v>
      </c>
      <c r="N24" s="151"/>
      <c r="O24" s="151"/>
      <c r="P24" s="62"/>
    </row>
    <row r="25" spans="1:16" ht="15.75">
      <c r="A25" s="10" t="s">
        <v>40</v>
      </c>
      <c r="B25" s="160"/>
      <c r="C25" s="161"/>
      <c r="D25" s="161"/>
      <c r="E25" s="383"/>
      <c r="F25" s="161"/>
      <c r="G25" s="384"/>
      <c r="H25" s="160">
        <v>400</v>
      </c>
      <c r="I25" s="161"/>
      <c r="J25" s="151">
        <v>400</v>
      </c>
      <c r="K25" s="151"/>
      <c r="L25" s="151"/>
      <c r="M25" s="151">
        <f t="shared" si="0"/>
        <v>0</v>
      </c>
      <c r="N25" s="151"/>
      <c r="O25" s="151"/>
      <c r="P25" s="62">
        <v>3420</v>
      </c>
    </row>
    <row r="26" spans="1:16" ht="31.5">
      <c r="A26" s="10" t="s">
        <v>41</v>
      </c>
      <c r="B26" s="160"/>
      <c r="C26" s="161"/>
      <c r="D26" s="161"/>
      <c r="E26" s="383"/>
      <c r="F26" s="161"/>
      <c r="G26" s="384"/>
      <c r="H26" s="160"/>
      <c r="I26" s="161"/>
      <c r="J26" s="151"/>
      <c r="K26" s="151"/>
      <c r="L26" s="151"/>
      <c r="M26" s="151">
        <f t="shared" si="0"/>
        <v>0</v>
      </c>
      <c r="N26" s="151"/>
      <c r="O26" s="151"/>
      <c r="P26" s="62"/>
    </row>
    <row r="27" spans="1:16" ht="24" customHeight="1">
      <c r="A27" s="10" t="s">
        <v>42</v>
      </c>
      <c r="B27" s="160"/>
      <c r="C27" s="161"/>
      <c r="D27" s="161"/>
      <c r="E27" s="383"/>
      <c r="F27" s="161"/>
      <c r="G27" s="384"/>
      <c r="H27" s="160"/>
      <c r="I27" s="161"/>
      <c r="J27" s="151"/>
      <c r="K27" s="151"/>
      <c r="L27" s="151"/>
      <c r="M27" s="151">
        <f t="shared" si="0"/>
        <v>0</v>
      </c>
      <c r="N27" s="151"/>
      <c r="O27" s="151"/>
      <c r="P27" s="62"/>
    </row>
    <row r="28" spans="1:16" ht="15.75">
      <c r="A28" s="10" t="s">
        <v>43</v>
      </c>
      <c r="B28" s="160"/>
      <c r="C28" s="161"/>
      <c r="D28" s="161"/>
      <c r="E28" s="383"/>
      <c r="F28" s="161"/>
      <c r="G28" s="384"/>
      <c r="H28" s="160"/>
      <c r="I28" s="161"/>
      <c r="J28" s="151"/>
      <c r="K28" s="151"/>
      <c r="L28" s="151"/>
      <c r="M28" s="151">
        <f t="shared" si="0"/>
        <v>0</v>
      </c>
      <c r="N28" s="151"/>
      <c r="O28" s="151"/>
      <c r="P28" s="62"/>
    </row>
    <row r="29" spans="1:16" ht="31.5">
      <c r="A29" s="10" t="s">
        <v>44</v>
      </c>
      <c r="B29" s="160"/>
      <c r="C29" s="161">
        <v>600</v>
      </c>
      <c r="D29" s="161"/>
      <c r="E29" s="383"/>
      <c r="F29" s="161">
        <v>1000</v>
      </c>
      <c r="G29" s="384">
        <v>400</v>
      </c>
      <c r="H29" s="160">
        <v>150</v>
      </c>
      <c r="I29" s="161">
        <v>200</v>
      </c>
      <c r="J29" s="151"/>
      <c r="K29" s="151"/>
      <c r="L29" s="151"/>
      <c r="M29" s="151">
        <f t="shared" si="0"/>
        <v>0</v>
      </c>
      <c r="N29" s="151"/>
      <c r="O29" s="151"/>
      <c r="P29" s="62">
        <v>575</v>
      </c>
    </row>
    <row r="30" spans="1:16" ht="15.75">
      <c r="A30" s="10" t="s">
        <v>45</v>
      </c>
      <c r="B30" s="160"/>
      <c r="C30" s="161"/>
      <c r="D30" s="161"/>
      <c r="E30" s="383"/>
      <c r="F30" s="161"/>
      <c r="G30" s="384"/>
      <c r="H30" s="160"/>
      <c r="I30" s="161"/>
      <c r="J30" s="151"/>
      <c r="K30" s="151"/>
      <c r="L30" s="151"/>
      <c r="M30" s="151">
        <f t="shared" si="0"/>
        <v>0</v>
      </c>
      <c r="N30" s="151"/>
      <c r="O30" s="151"/>
      <c r="P30" s="62"/>
    </row>
    <row r="31" spans="1:16" ht="19.899999999999999" customHeight="1">
      <c r="A31" s="10" t="s">
        <v>46</v>
      </c>
      <c r="B31" s="160"/>
      <c r="C31" s="161"/>
      <c r="D31" s="161"/>
      <c r="E31" s="383"/>
      <c r="F31" s="161"/>
      <c r="G31" s="384"/>
      <c r="H31" s="160"/>
      <c r="I31" s="161"/>
      <c r="J31" s="151"/>
      <c r="K31" s="151"/>
      <c r="L31" s="151"/>
      <c r="M31" s="151">
        <f t="shared" si="0"/>
        <v>0</v>
      </c>
      <c r="N31" s="151"/>
      <c r="O31" s="151"/>
      <c r="P31" s="62"/>
    </row>
    <row r="32" spans="1:16" ht="15.75">
      <c r="A32" s="10" t="s">
        <v>47</v>
      </c>
      <c r="B32" s="160"/>
      <c r="C32" s="161"/>
      <c r="D32" s="161"/>
      <c r="E32" s="383"/>
      <c r="F32" s="161"/>
      <c r="G32" s="384"/>
      <c r="H32" s="160"/>
      <c r="I32" s="161"/>
      <c r="J32" s="151"/>
      <c r="K32" s="151"/>
      <c r="L32" s="151"/>
      <c r="M32" s="151">
        <f t="shared" si="0"/>
        <v>0</v>
      </c>
      <c r="N32" s="151"/>
      <c r="O32" s="151"/>
      <c r="P32" s="62"/>
    </row>
    <row r="33" spans="1:16" ht="18.600000000000001" customHeight="1">
      <c r="A33" s="10" t="s">
        <v>48</v>
      </c>
      <c r="B33" s="160"/>
      <c r="C33" s="161"/>
      <c r="D33" s="161"/>
      <c r="E33" s="383"/>
      <c r="F33" s="161"/>
      <c r="G33" s="384"/>
      <c r="H33" s="160"/>
      <c r="I33" s="161"/>
      <c r="J33" s="151"/>
      <c r="K33" s="151"/>
      <c r="L33" s="151"/>
      <c r="M33" s="151">
        <f t="shared" si="0"/>
        <v>0</v>
      </c>
      <c r="N33" s="151"/>
      <c r="O33" s="151"/>
      <c r="P33" s="62"/>
    </row>
    <row r="34" spans="1:16" ht="16.149999999999999" customHeight="1">
      <c r="A34" s="10" t="s">
        <v>49</v>
      </c>
      <c r="B34" s="160"/>
      <c r="C34" s="161"/>
      <c r="D34" s="161"/>
      <c r="E34" s="383"/>
      <c r="F34" s="161"/>
      <c r="G34" s="384"/>
      <c r="H34" s="160"/>
      <c r="I34" s="161"/>
      <c r="J34" s="151"/>
      <c r="K34" s="151"/>
      <c r="L34" s="151"/>
      <c r="M34" s="151">
        <f t="shared" si="0"/>
        <v>0</v>
      </c>
      <c r="N34" s="151"/>
      <c r="O34" s="151"/>
      <c r="P34" s="62"/>
    </row>
    <row r="35" spans="1:16" ht="15.75">
      <c r="A35" s="10" t="s">
        <v>50</v>
      </c>
      <c r="B35" s="160"/>
      <c r="C35" s="161"/>
      <c r="D35" s="161"/>
      <c r="E35" s="383"/>
      <c r="F35" s="161"/>
      <c r="G35" s="384"/>
      <c r="H35" s="160"/>
      <c r="I35" s="161"/>
      <c r="J35" s="151"/>
      <c r="K35" s="151"/>
      <c r="L35" s="151"/>
      <c r="M35" s="151">
        <f t="shared" si="0"/>
        <v>0</v>
      </c>
      <c r="N35" s="151"/>
      <c r="O35" s="151"/>
      <c r="P35" s="62"/>
    </row>
    <row r="36" spans="1:16" ht="15.75">
      <c r="A36" s="10" t="s">
        <v>51</v>
      </c>
      <c r="B36" s="160"/>
      <c r="C36" s="161"/>
      <c r="D36" s="161"/>
      <c r="E36" s="383"/>
      <c r="F36" s="161"/>
      <c r="G36" s="384"/>
      <c r="H36" s="160"/>
      <c r="I36" s="161"/>
      <c r="J36" s="151"/>
      <c r="K36" s="151"/>
      <c r="L36" s="151"/>
      <c r="M36" s="151">
        <f t="shared" si="0"/>
        <v>0</v>
      </c>
      <c r="N36" s="151"/>
      <c r="O36" s="151"/>
      <c r="P36" s="62"/>
    </row>
    <row r="37" spans="1:16" ht="19.899999999999999" customHeight="1">
      <c r="A37" s="10" t="s">
        <v>52</v>
      </c>
      <c r="B37" s="160"/>
      <c r="C37" s="161"/>
      <c r="D37" s="161"/>
      <c r="E37" s="383"/>
      <c r="F37" s="161"/>
      <c r="G37" s="384"/>
      <c r="H37" s="160"/>
      <c r="I37" s="161"/>
      <c r="J37" s="151"/>
      <c r="K37" s="151"/>
      <c r="L37" s="151"/>
      <c r="M37" s="151">
        <f t="shared" si="0"/>
        <v>0</v>
      </c>
      <c r="N37" s="151"/>
      <c r="O37" s="151"/>
      <c r="P37" s="62"/>
    </row>
    <row r="38" spans="1:16" ht="15.75">
      <c r="A38" s="10" t="s">
        <v>53</v>
      </c>
      <c r="B38" s="160"/>
      <c r="C38" s="161"/>
      <c r="D38" s="161"/>
      <c r="E38" s="383"/>
      <c r="F38" s="161"/>
      <c r="G38" s="384"/>
      <c r="H38" s="160"/>
      <c r="I38" s="161"/>
      <c r="J38" s="151"/>
      <c r="K38" s="151"/>
      <c r="L38" s="151"/>
      <c r="M38" s="151">
        <f t="shared" si="0"/>
        <v>0</v>
      </c>
      <c r="N38" s="151"/>
      <c r="O38" s="151"/>
      <c r="P38" s="62"/>
    </row>
    <row r="39" spans="1:16" ht="31.5">
      <c r="A39" s="10" t="s">
        <v>54</v>
      </c>
      <c r="B39" s="160"/>
      <c r="C39" s="161"/>
      <c r="D39" s="161"/>
      <c r="E39" s="383"/>
      <c r="F39" s="161"/>
      <c r="G39" s="384"/>
      <c r="H39" s="160"/>
      <c r="I39" s="161"/>
      <c r="J39" s="151"/>
      <c r="K39" s="151"/>
      <c r="L39" s="151"/>
      <c r="M39" s="151">
        <f t="shared" si="0"/>
        <v>0</v>
      </c>
      <c r="N39" s="151"/>
      <c r="O39" s="151"/>
      <c r="P39" s="62"/>
    </row>
    <row r="40" spans="1:16" ht="15.75">
      <c r="A40" s="10" t="s">
        <v>55</v>
      </c>
      <c r="B40" s="160"/>
      <c r="C40" s="161"/>
      <c r="D40" s="161"/>
      <c r="E40" s="383"/>
      <c r="F40" s="161"/>
      <c r="G40" s="384"/>
      <c r="H40" s="160"/>
      <c r="I40" s="161"/>
      <c r="J40" s="151"/>
      <c r="K40" s="151"/>
      <c r="L40" s="151"/>
      <c r="M40" s="151">
        <f t="shared" si="0"/>
        <v>0</v>
      </c>
      <c r="N40" s="151"/>
      <c r="O40" s="151"/>
      <c r="P40" s="62"/>
    </row>
    <row r="41" spans="1:16" ht="15.75">
      <c r="A41" s="10" t="s">
        <v>56</v>
      </c>
      <c r="B41" s="160"/>
      <c r="C41" s="161"/>
      <c r="D41" s="161"/>
      <c r="E41" s="383"/>
      <c r="F41" s="161"/>
      <c r="G41" s="384"/>
      <c r="H41" s="160">
        <v>300</v>
      </c>
      <c r="I41" s="161"/>
      <c r="J41" s="151">
        <v>200</v>
      </c>
      <c r="K41" s="151"/>
      <c r="L41" s="151"/>
      <c r="M41" s="151">
        <f t="shared" si="0"/>
        <v>0</v>
      </c>
      <c r="N41" s="151"/>
      <c r="O41" s="151"/>
      <c r="P41" s="62">
        <v>2982</v>
      </c>
    </row>
    <row r="42" spans="1:16" ht="15.6" customHeight="1">
      <c r="A42" s="10" t="s">
        <v>57</v>
      </c>
      <c r="B42" s="160"/>
      <c r="C42" s="161"/>
      <c r="D42" s="161"/>
      <c r="E42" s="383"/>
      <c r="F42" s="161"/>
      <c r="G42" s="384"/>
      <c r="H42" s="160"/>
      <c r="I42" s="161"/>
      <c r="J42" s="151"/>
      <c r="K42" s="151"/>
      <c r="L42" s="151"/>
      <c r="M42" s="151">
        <f t="shared" si="0"/>
        <v>0</v>
      </c>
      <c r="N42" s="151"/>
      <c r="O42" s="151"/>
      <c r="P42" s="62"/>
    </row>
    <row r="43" spans="1:16" ht="15.75">
      <c r="A43" s="10" t="s">
        <v>58</v>
      </c>
      <c r="B43" s="160"/>
      <c r="C43" s="161"/>
      <c r="D43" s="161"/>
      <c r="E43" s="383"/>
      <c r="F43" s="161"/>
      <c r="G43" s="384"/>
      <c r="H43" s="160">
        <v>500</v>
      </c>
      <c r="I43" s="161"/>
      <c r="J43" s="151">
        <v>150</v>
      </c>
      <c r="K43" s="151"/>
      <c r="L43" s="151"/>
      <c r="M43" s="151">
        <f t="shared" si="0"/>
        <v>0</v>
      </c>
      <c r="N43" s="151"/>
      <c r="O43" s="151"/>
      <c r="P43" s="62">
        <v>11650</v>
      </c>
    </row>
    <row r="44" spans="1:16" ht="15.75">
      <c r="A44" s="10" t="s">
        <v>59</v>
      </c>
      <c r="B44" s="160">
        <v>6386</v>
      </c>
      <c r="C44" s="161"/>
      <c r="D44" s="161">
        <v>62</v>
      </c>
      <c r="E44" s="383"/>
      <c r="F44" s="161"/>
      <c r="G44" s="384"/>
      <c r="H44" s="160"/>
      <c r="I44" s="161"/>
      <c r="J44" s="151"/>
      <c r="K44" s="151"/>
      <c r="L44" s="151"/>
      <c r="M44" s="151">
        <f t="shared" si="0"/>
        <v>0</v>
      </c>
      <c r="N44" s="151"/>
      <c r="O44" s="151"/>
      <c r="P44" s="62"/>
    </row>
    <row r="45" spans="1:16" ht="15.75">
      <c r="A45" s="10" t="s">
        <v>60</v>
      </c>
      <c r="B45" s="160">
        <v>5194</v>
      </c>
      <c r="C45" s="161"/>
      <c r="D45" s="161"/>
      <c r="E45" s="383"/>
      <c r="F45" s="161"/>
      <c r="G45" s="384"/>
      <c r="H45" s="160"/>
      <c r="I45" s="161"/>
      <c r="J45" s="151">
        <v>700</v>
      </c>
      <c r="K45" s="151"/>
      <c r="L45" s="151"/>
      <c r="M45" s="151">
        <f t="shared" si="0"/>
        <v>0</v>
      </c>
      <c r="N45" s="151"/>
      <c r="O45" s="151"/>
      <c r="P45" s="62">
        <v>31288</v>
      </c>
    </row>
    <row r="46" spans="1:16" ht="15" customHeight="1">
      <c r="A46" s="10" t="s">
        <v>61</v>
      </c>
      <c r="B46" s="160"/>
      <c r="C46" s="161"/>
      <c r="D46" s="161"/>
      <c r="E46" s="383"/>
      <c r="F46" s="161"/>
      <c r="G46" s="384"/>
      <c r="H46" s="160"/>
      <c r="I46" s="161"/>
      <c r="J46" s="151"/>
      <c r="K46" s="151"/>
      <c r="L46" s="151"/>
      <c r="M46" s="151">
        <f t="shared" si="0"/>
        <v>0</v>
      </c>
      <c r="N46" s="151"/>
      <c r="O46" s="151"/>
      <c r="P46" s="62"/>
    </row>
    <row r="47" spans="1:16" ht="18" customHeight="1">
      <c r="A47" s="10" t="s">
        <v>62</v>
      </c>
      <c r="B47" s="160"/>
      <c r="C47" s="161"/>
      <c r="D47" s="161"/>
      <c r="E47" s="383"/>
      <c r="F47" s="161"/>
      <c r="G47" s="384"/>
      <c r="H47" s="160"/>
      <c r="I47" s="161"/>
      <c r="J47" s="151"/>
      <c r="K47" s="151"/>
      <c r="L47" s="151"/>
      <c r="M47" s="151">
        <f t="shared" si="0"/>
        <v>0</v>
      </c>
      <c r="N47" s="151"/>
      <c r="O47" s="151"/>
      <c r="P47" s="62"/>
    </row>
    <row r="48" spans="1:16" ht="18.600000000000001" customHeight="1">
      <c r="A48" s="10" t="s">
        <v>63</v>
      </c>
      <c r="B48" s="160"/>
      <c r="C48" s="161"/>
      <c r="D48" s="161"/>
      <c r="E48" s="383"/>
      <c r="F48" s="161"/>
      <c r="G48" s="384"/>
      <c r="H48" s="160"/>
      <c r="I48" s="161"/>
      <c r="J48" s="151"/>
      <c r="K48" s="151"/>
      <c r="L48" s="151"/>
      <c r="M48" s="151">
        <f t="shared" si="0"/>
        <v>0</v>
      </c>
      <c r="N48" s="151"/>
      <c r="O48" s="151"/>
      <c r="P48" s="62"/>
    </row>
    <row r="49" spans="1:16" ht="39" customHeight="1">
      <c r="A49" s="10" t="s">
        <v>92</v>
      </c>
      <c r="B49" s="160"/>
      <c r="C49" s="161"/>
      <c r="D49" s="161"/>
      <c r="E49" s="383"/>
      <c r="F49" s="161"/>
      <c r="G49" s="384"/>
      <c r="H49" s="160"/>
      <c r="I49" s="161"/>
      <c r="J49" s="151"/>
      <c r="K49" s="151"/>
      <c r="L49" s="151"/>
      <c r="M49" s="151">
        <f t="shared" si="0"/>
        <v>0</v>
      </c>
      <c r="N49" s="151"/>
      <c r="O49" s="151"/>
      <c r="P49" s="62"/>
    </row>
    <row r="50" spans="1:16" ht="19.899999999999999" customHeight="1">
      <c r="A50" s="10" t="s">
        <v>64</v>
      </c>
      <c r="B50" s="160"/>
      <c r="C50" s="161"/>
      <c r="D50" s="161"/>
      <c r="E50" s="383"/>
      <c r="F50" s="161"/>
      <c r="G50" s="384"/>
      <c r="H50" s="160"/>
      <c r="I50" s="161"/>
      <c r="J50" s="151"/>
      <c r="K50" s="151"/>
      <c r="L50" s="151"/>
      <c r="M50" s="151">
        <f t="shared" si="0"/>
        <v>0</v>
      </c>
      <c r="N50" s="151"/>
      <c r="O50" s="151"/>
      <c r="P50" s="62"/>
    </row>
    <row r="51" spans="1:16" ht="19.899999999999999" customHeight="1">
      <c r="A51" s="10" t="s">
        <v>65</v>
      </c>
      <c r="B51" s="160"/>
      <c r="C51" s="161"/>
      <c r="D51" s="161"/>
      <c r="E51" s="383"/>
      <c r="F51" s="161"/>
      <c r="G51" s="384"/>
      <c r="H51" s="160"/>
      <c r="I51" s="161"/>
      <c r="J51" s="151"/>
      <c r="K51" s="151"/>
      <c r="L51" s="151"/>
      <c r="M51" s="151">
        <f t="shared" si="0"/>
        <v>0</v>
      </c>
      <c r="N51" s="151"/>
      <c r="O51" s="151"/>
      <c r="P51" s="62"/>
    </row>
    <row r="52" spans="1:16" ht="15.75">
      <c r="A52" s="10" t="s">
        <v>66</v>
      </c>
      <c r="B52" s="160"/>
      <c r="C52" s="161"/>
      <c r="D52" s="161"/>
      <c r="E52" s="383"/>
      <c r="F52" s="161"/>
      <c r="G52" s="384"/>
      <c r="H52" s="160">
        <v>50</v>
      </c>
      <c r="I52" s="161"/>
      <c r="J52" s="151"/>
      <c r="K52" s="151"/>
      <c r="L52" s="151"/>
      <c r="M52" s="151">
        <f t="shared" si="0"/>
        <v>0</v>
      </c>
      <c r="N52" s="151"/>
      <c r="O52" s="151"/>
      <c r="P52" s="62">
        <v>500</v>
      </c>
    </row>
    <row r="53" spans="1:16" ht="15.75">
      <c r="A53" s="10" t="s">
        <v>67</v>
      </c>
      <c r="B53" s="160"/>
      <c r="C53" s="161"/>
      <c r="D53" s="161"/>
      <c r="E53" s="383"/>
      <c r="F53" s="161"/>
      <c r="G53" s="384"/>
      <c r="H53" s="160"/>
      <c r="I53" s="161"/>
      <c r="J53" s="151"/>
      <c r="K53" s="151"/>
      <c r="L53" s="151"/>
      <c r="M53" s="151">
        <f t="shared" si="0"/>
        <v>0</v>
      </c>
      <c r="N53" s="151"/>
      <c r="O53" s="151"/>
      <c r="P53" s="62"/>
    </row>
    <row r="54" spans="1:16" ht="15.75">
      <c r="A54" s="10" t="s">
        <v>68</v>
      </c>
      <c r="B54" s="160"/>
      <c r="C54" s="161"/>
      <c r="D54" s="161"/>
      <c r="E54" s="383"/>
      <c r="F54" s="161"/>
      <c r="G54" s="384"/>
      <c r="H54" s="160">
        <v>50</v>
      </c>
      <c r="I54" s="161"/>
      <c r="J54" s="151"/>
      <c r="K54" s="151"/>
      <c r="L54" s="151"/>
      <c r="M54" s="151">
        <f t="shared" si="0"/>
        <v>0</v>
      </c>
      <c r="N54" s="151"/>
      <c r="O54" s="151"/>
      <c r="P54" s="62">
        <v>200</v>
      </c>
    </row>
    <row r="55" spans="1:16" ht="31.5">
      <c r="A55" s="10" t="s">
        <v>69</v>
      </c>
      <c r="B55" s="160"/>
      <c r="C55" s="161"/>
      <c r="D55" s="161"/>
      <c r="E55" s="383"/>
      <c r="F55" s="161"/>
      <c r="G55" s="384"/>
      <c r="H55" s="160"/>
      <c r="I55" s="161"/>
      <c r="J55" s="151"/>
      <c r="K55" s="151"/>
      <c r="L55" s="151"/>
      <c r="M55" s="151">
        <f t="shared" si="0"/>
        <v>0</v>
      </c>
      <c r="N55" s="151"/>
      <c r="O55" s="151"/>
      <c r="P55" s="62"/>
    </row>
    <row r="56" spans="1:16" ht="15.75">
      <c r="A56" s="10" t="s">
        <v>70</v>
      </c>
      <c r="B56" s="160"/>
      <c r="C56" s="161"/>
      <c r="D56" s="161"/>
      <c r="E56" s="383"/>
      <c r="F56" s="161"/>
      <c r="G56" s="384"/>
      <c r="H56" s="160"/>
      <c r="I56" s="161"/>
      <c r="J56" s="151"/>
      <c r="K56" s="151"/>
      <c r="L56" s="151"/>
      <c r="M56" s="151">
        <f t="shared" si="0"/>
        <v>0</v>
      </c>
      <c r="N56" s="151"/>
      <c r="O56" s="151"/>
      <c r="P56" s="62">
        <v>300</v>
      </c>
    </row>
    <row r="57" spans="1:16" ht="15.75">
      <c r="A57" s="10" t="s">
        <v>71</v>
      </c>
      <c r="B57" s="160"/>
      <c r="C57" s="161"/>
      <c r="D57" s="161"/>
      <c r="E57" s="383"/>
      <c r="F57" s="161"/>
      <c r="G57" s="384"/>
      <c r="H57" s="160"/>
      <c r="I57" s="161"/>
      <c r="J57" s="151"/>
      <c r="K57" s="151"/>
      <c r="L57" s="151"/>
      <c r="M57" s="151">
        <f t="shared" si="0"/>
        <v>0</v>
      </c>
      <c r="N57" s="151"/>
      <c r="O57" s="151"/>
      <c r="P57" s="62">
        <v>300</v>
      </c>
    </row>
    <row r="58" spans="1:16" ht="15.75">
      <c r="A58" s="10" t="s">
        <v>72</v>
      </c>
      <c r="B58" s="160"/>
      <c r="C58" s="161"/>
      <c r="D58" s="161"/>
      <c r="E58" s="383"/>
      <c r="F58" s="161"/>
      <c r="G58" s="384"/>
      <c r="H58" s="160"/>
      <c r="I58" s="161"/>
      <c r="J58" s="151"/>
      <c r="K58" s="151"/>
      <c r="L58" s="151"/>
      <c r="M58" s="151">
        <f t="shared" si="0"/>
        <v>0</v>
      </c>
      <c r="N58" s="151"/>
      <c r="O58" s="151"/>
      <c r="P58" s="62"/>
    </row>
    <row r="59" spans="1:16" ht="15.75">
      <c r="A59" s="10" t="s">
        <v>73</v>
      </c>
      <c r="B59" s="160"/>
      <c r="C59" s="161"/>
      <c r="D59" s="161"/>
      <c r="E59" s="383"/>
      <c r="F59" s="161"/>
      <c r="G59" s="384"/>
      <c r="H59" s="160"/>
      <c r="I59" s="161"/>
      <c r="J59" s="151"/>
      <c r="K59" s="151"/>
      <c r="L59" s="151"/>
      <c r="M59" s="151">
        <f t="shared" si="0"/>
        <v>0</v>
      </c>
      <c r="N59" s="151"/>
      <c r="O59" s="151"/>
      <c r="P59" s="62"/>
    </row>
    <row r="60" spans="1:16" ht="31.5">
      <c r="A60" s="10" t="s">
        <v>74</v>
      </c>
      <c r="B60" s="160"/>
      <c r="C60" s="161"/>
      <c r="D60" s="161"/>
      <c r="E60" s="383"/>
      <c r="F60" s="161"/>
      <c r="G60" s="384"/>
      <c r="H60" s="160"/>
      <c r="I60" s="161"/>
      <c r="J60" s="151"/>
      <c r="K60" s="151"/>
      <c r="L60" s="151"/>
      <c r="M60" s="151">
        <f t="shared" si="0"/>
        <v>0</v>
      </c>
      <c r="N60" s="151"/>
      <c r="O60" s="151"/>
      <c r="P60" s="62"/>
    </row>
    <row r="61" spans="1:16" ht="15.75">
      <c r="A61" s="10" t="s">
        <v>75</v>
      </c>
      <c r="B61" s="160"/>
      <c r="C61" s="161"/>
      <c r="D61" s="161"/>
      <c r="E61" s="383"/>
      <c r="F61" s="161"/>
      <c r="G61" s="384"/>
      <c r="H61" s="160"/>
      <c r="I61" s="161"/>
      <c r="J61" s="151"/>
      <c r="K61" s="151"/>
      <c r="L61" s="151"/>
      <c r="M61" s="151">
        <f t="shared" si="0"/>
        <v>0</v>
      </c>
      <c r="N61" s="151"/>
      <c r="O61" s="151"/>
      <c r="P61" s="62"/>
    </row>
    <row r="62" spans="1:16" ht="15.75">
      <c r="A62" s="10" t="s">
        <v>76</v>
      </c>
      <c r="B62" s="160"/>
      <c r="C62" s="161">
        <v>8986</v>
      </c>
      <c r="D62" s="161"/>
      <c r="E62" s="383"/>
      <c r="F62" s="161">
        <v>19403</v>
      </c>
      <c r="G62" s="384">
        <v>4600</v>
      </c>
      <c r="H62" s="160">
        <v>7903</v>
      </c>
      <c r="I62" s="161">
        <v>3881</v>
      </c>
      <c r="J62" s="151">
        <v>1229</v>
      </c>
      <c r="K62" s="151"/>
      <c r="L62" s="151"/>
      <c r="M62" s="151">
        <f t="shared" si="0"/>
        <v>0</v>
      </c>
      <c r="N62" s="151"/>
      <c r="O62" s="151"/>
      <c r="P62" s="62">
        <v>34959</v>
      </c>
    </row>
    <row r="63" spans="1:16" ht="19.899999999999999" customHeight="1">
      <c r="A63" s="10" t="s">
        <v>77</v>
      </c>
      <c r="B63" s="160"/>
      <c r="C63" s="161"/>
      <c r="D63" s="161"/>
      <c r="E63" s="383"/>
      <c r="F63" s="161"/>
      <c r="G63" s="384"/>
      <c r="H63" s="160"/>
      <c r="I63" s="161"/>
      <c r="J63" s="151"/>
      <c r="K63" s="151"/>
      <c r="L63" s="151"/>
      <c r="M63" s="151">
        <f t="shared" si="0"/>
        <v>0</v>
      </c>
      <c r="N63" s="151"/>
      <c r="O63" s="151"/>
      <c r="P63" s="62"/>
    </row>
    <row r="64" spans="1:16" ht="15.75">
      <c r="A64" s="10" t="s">
        <v>78</v>
      </c>
      <c r="B64" s="160"/>
      <c r="C64" s="161"/>
      <c r="D64" s="161"/>
      <c r="E64" s="383"/>
      <c r="F64" s="161"/>
      <c r="G64" s="384"/>
      <c r="H64" s="160"/>
      <c r="I64" s="161"/>
      <c r="J64" s="151"/>
      <c r="K64" s="151"/>
      <c r="L64" s="151"/>
      <c r="M64" s="151">
        <f t="shared" si="0"/>
        <v>0</v>
      </c>
      <c r="N64" s="151"/>
      <c r="O64" s="151"/>
      <c r="P64" s="62"/>
    </row>
    <row r="65" spans="1:16" ht="15.75">
      <c r="A65" s="10" t="s">
        <v>79</v>
      </c>
      <c r="B65" s="160"/>
      <c r="C65" s="161"/>
      <c r="D65" s="161"/>
      <c r="E65" s="383"/>
      <c r="F65" s="161"/>
      <c r="G65" s="384"/>
      <c r="H65" s="160"/>
      <c r="I65" s="161"/>
      <c r="J65" s="151"/>
      <c r="K65" s="151"/>
      <c r="L65" s="151"/>
      <c r="M65" s="151">
        <f t="shared" si="0"/>
        <v>0</v>
      </c>
      <c r="N65" s="151"/>
      <c r="O65" s="151"/>
      <c r="P65" s="62"/>
    </row>
    <row r="66" spans="1:16" ht="31.5">
      <c r="A66" s="10" t="s">
        <v>80</v>
      </c>
      <c r="B66" s="160"/>
      <c r="C66" s="161"/>
      <c r="D66" s="161"/>
      <c r="E66" s="383"/>
      <c r="F66" s="161"/>
      <c r="G66" s="384"/>
      <c r="H66" s="160"/>
      <c r="I66" s="161"/>
      <c r="J66" s="151"/>
      <c r="K66" s="151"/>
      <c r="L66" s="151"/>
      <c r="M66" s="151">
        <f t="shared" si="0"/>
        <v>0</v>
      </c>
      <c r="N66" s="151"/>
      <c r="O66" s="151"/>
      <c r="P66" s="62"/>
    </row>
    <row r="67" spans="1:16" ht="15.75">
      <c r="A67" s="10" t="s">
        <v>81</v>
      </c>
      <c r="B67" s="160"/>
      <c r="C67" s="161"/>
      <c r="D67" s="161"/>
      <c r="E67" s="383"/>
      <c r="F67" s="161"/>
      <c r="G67" s="384"/>
      <c r="H67" s="160"/>
      <c r="I67" s="161"/>
      <c r="J67" s="151"/>
      <c r="K67" s="151"/>
      <c r="L67" s="151"/>
      <c r="M67" s="151">
        <f t="shared" si="0"/>
        <v>0</v>
      </c>
      <c r="N67" s="151"/>
      <c r="O67" s="151"/>
      <c r="P67" s="62"/>
    </row>
    <row r="68" spans="1:16" ht="15.75">
      <c r="A68" s="10" t="s">
        <v>82</v>
      </c>
      <c r="B68" s="160"/>
      <c r="C68" s="161"/>
      <c r="D68" s="161"/>
      <c r="E68" s="383"/>
      <c r="F68" s="161"/>
      <c r="G68" s="384"/>
      <c r="H68" s="160">
        <v>200</v>
      </c>
      <c r="I68" s="161"/>
      <c r="J68" s="151">
        <v>400</v>
      </c>
      <c r="K68" s="151"/>
      <c r="L68" s="151"/>
      <c r="M68" s="151">
        <f t="shared" si="0"/>
        <v>0</v>
      </c>
      <c r="N68" s="151"/>
      <c r="O68" s="151"/>
      <c r="P68" s="62">
        <v>250</v>
      </c>
    </row>
    <row r="69" spans="1:16" ht="21" customHeight="1">
      <c r="A69" s="10" t="s">
        <v>83</v>
      </c>
      <c r="B69" s="160"/>
      <c r="C69" s="161"/>
      <c r="D69" s="161"/>
      <c r="E69" s="383"/>
      <c r="F69" s="161"/>
      <c r="G69" s="384"/>
      <c r="H69" s="160"/>
      <c r="I69" s="161"/>
      <c r="J69" s="151"/>
      <c r="K69" s="151"/>
      <c r="L69" s="151"/>
      <c r="M69" s="151">
        <f t="shared" si="0"/>
        <v>0</v>
      </c>
      <c r="N69" s="151"/>
      <c r="O69" s="151"/>
      <c r="P69" s="62"/>
    </row>
    <row r="70" spans="1:16" ht="15.75">
      <c r="A70" s="10" t="s">
        <v>84</v>
      </c>
      <c r="B70" s="160"/>
      <c r="C70" s="161"/>
      <c r="D70" s="161"/>
      <c r="E70" s="383"/>
      <c r="F70" s="161"/>
      <c r="G70" s="384"/>
      <c r="H70" s="160">
        <v>2000</v>
      </c>
      <c r="I70" s="161"/>
      <c r="J70" s="151">
        <v>400</v>
      </c>
      <c r="K70" s="151"/>
      <c r="L70" s="151"/>
      <c r="M70" s="151">
        <f t="shared" si="0"/>
        <v>0</v>
      </c>
      <c r="N70" s="151"/>
      <c r="O70" s="151"/>
      <c r="P70" s="62">
        <v>3600</v>
      </c>
    </row>
    <row r="71" spans="1:16" ht="15.75">
      <c r="A71" s="10" t="s">
        <v>85</v>
      </c>
      <c r="B71" s="160"/>
      <c r="C71" s="161"/>
      <c r="D71" s="161"/>
      <c r="E71" s="383"/>
      <c r="F71" s="161"/>
      <c r="G71" s="384"/>
      <c r="H71" s="160"/>
      <c r="I71" s="161"/>
      <c r="J71" s="151"/>
      <c r="K71" s="151"/>
      <c r="L71" s="151"/>
      <c r="M71" s="151">
        <f t="shared" si="0"/>
        <v>0</v>
      </c>
      <c r="N71" s="151"/>
      <c r="O71" s="151"/>
      <c r="P71" s="62"/>
    </row>
    <row r="72" spans="1:16" ht="31.5">
      <c r="A72" s="10" t="s">
        <v>86</v>
      </c>
      <c r="B72" s="160"/>
      <c r="C72" s="161"/>
      <c r="D72" s="161"/>
      <c r="E72" s="383"/>
      <c r="F72" s="161"/>
      <c r="G72" s="384"/>
      <c r="H72" s="160"/>
      <c r="I72" s="161"/>
      <c r="J72" s="151"/>
      <c r="K72" s="151"/>
      <c r="L72" s="151"/>
      <c r="M72" s="151">
        <f t="shared" si="0"/>
        <v>0</v>
      </c>
      <c r="N72" s="151">
        <v>410</v>
      </c>
      <c r="O72" s="151"/>
      <c r="P72" s="62"/>
    </row>
    <row r="73" spans="1:16" ht="32.25" thickBot="1">
      <c r="A73" s="11" t="s">
        <v>87</v>
      </c>
      <c r="B73" s="162"/>
      <c r="C73" s="163"/>
      <c r="D73" s="163"/>
      <c r="E73" s="385"/>
      <c r="F73" s="163"/>
      <c r="G73" s="386"/>
      <c r="H73" s="162"/>
      <c r="I73" s="163"/>
      <c r="J73" s="164"/>
      <c r="K73" s="164"/>
      <c r="L73" s="164"/>
      <c r="M73" s="164">
        <f t="shared" si="0"/>
        <v>0</v>
      </c>
      <c r="N73" s="164"/>
      <c r="O73" s="164"/>
      <c r="P73" s="63"/>
    </row>
    <row r="74" spans="1:16" ht="35.450000000000003" customHeight="1" thickBot="1">
      <c r="A74" s="12" t="s">
        <v>88</v>
      </c>
      <c r="B74" s="457">
        <f>SUM(B11:B73)</f>
        <v>11580</v>
      </c>
      <c r="C74" s="454">
        <f t="shared" ref="C74:P74" si="1">SUM(C11:C73)</f>
        <v>9586</v>
      </c>
      <c r="D74" s="454">
        <f t="shared" si="1"/>
        <v>62</v>
      </c>
      <c r="E74" s="454">
        <f t="shared" si="1"/>
        <v>0</v>
      </c>
      <c r="F74" s="454">
        <f t="shared" ref="F74:H74" si="2">SUM(F11:F73)</f>
        <v>20403</v>
      </c>
      <c r="G74" s="454">
        <f t="shared" si="1"/>
        <v>5000</v>
      </c>
      <c r="H74" s="454">
        <f t="shared" si="2"/>
        <v>11603</v>
      </c>
      <c r="I74" s="454">
        <f t="shared" si="1"/>
        <v>4081</v>
      </c>
      <c r="J74" s="456">
        <f t="shared" si="1"/>
        <v>3479</v>
      </c>
      <c r="K74" s="48">
        <f t="shared" si="1"/>
        <v>0</v>
      </c>
      <c r="L74" s="91">
        <f t="shared" si="1"/>
        <v>0</v>
      </c>
      <c r="M74" s="92">
        <f t="shared" si="1"/>
        <v>0</v>
      </c>
      <c r="N74" s="454">
        <f t="shared" si="1"/>
        <v>410</v>
      </c>
      <c r="O74" s="24">
        <f t="shared" si="1"/>
        <v>0</v>
      </c>
      <c r="P74" s="459">
        <f t="shared" si="1"/>
        <v>101120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H77" s="14"/>
      <c r="I77" s="14"/>
      <c r="J77" s="458"/>
      <c r="P77" s="14">
        <f>B74+C74+D74+E74+F74+H74+I74+J74+M74+N74+O74+P74</f>
        <v>162324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9" zoomScale="72" zoomScaleNormal="63" zoomScaleSheetLayoutView="72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9.7109375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129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179"/>
      <c r="G11" s="327"/>
      <c r="H11" s="327"/>
      <c r="I11" s="344"/>
      <c r="J11" s="344"/>
      <c r="K11" s="344"/>
      <c r="L11" s="344"/>
      <c r="M11" s="344">
        <f>K11+L11</f>
        <v>0</v>
      </c>
      <c r="N11" s="344"/>
      <c r="O11" s="346"/>
      <c r="P11" s="346"/>
    </row>
    <row r="12" spans="1:16" ht="15.75">
      <c r="A12" s="10" t="s">
        <v>27</v>
      </c>
      <c r="B12" s="328"/>
      <c r="C12" s="326"/>
      <c r="D12" s="326"/>
      <c r="E12" s="326"/>
      <c r="F12" s="167"/>
      <c r="G12" s="328"/>
      <c r="H12" s="328"/>
      <c r="I12" s="343"/>
      <c r="J12" s="343"/>
      <c r="K12" s="343"/>
      <c r="L12" s="343"/>
      <c r="M12" s="343">
        <f t="shared" ref="M12:M73" si="0">K12+L12</f>
        <v>0</v>
      </c>
      <c r="N12" s="343"/>
      <c r="O12" s="365"/>
      <c r="P12" s="365"/>
    </row>
    <row r="13" spans="1:16" ht="15.75">
      <c r="A13" s="10" t="s">
        <v>28</v>
      </c>
      <c r="B13" s="328"/>
      <c r="C13" s="326"/>
      <c r="D13" s="326"/>
      <c r="E13" s="326"/>
      <c r="F13" s="167"/>
      <c r="G13" s="328"/>
      <c r="H13" s="328"/>
      <c r="I13" s="343"/>
      <c r="J13" s="343">
        <v>100</v>
      </c>
      <c r="K13" s="343"/>
      <c r="L13" s="343"/>
      <c r="M13" s="343">
        <f t="shared" si="0"/>
        <v>0</v>
      </c>
      <c r="N13" s="343"/>
      <c r="O13" s="133"/>
      <c r="P13" s="133">
        <v>456</v>
      </c>
    </row>
    <row r="14" spans="1:16" ht="15.75">
      <c r="A14" s="10" t="s">
        <v>29</v>
      </c>
      <c r="B14" s="328"/>
      <c r="C14" s="326"/>
      <c r="D14" s="326"/>
      <c r="E14" s="326"/>
      <c r="F14" s="167"/>
      <c r="G14" s="328"/>
      <c r="H14" s="328"/>
      <c r="I14" s="343"/>
      <c r="J14" s="343"/>
      <c r="K14" s="343"/>
      <c r="L14" s="343"/>
      <c r="M14" s="343">
        <f t="shared" si="0"/>
        <v>0</v>
      </c>
      <c r="N14" s="343"/>
      <c r="O14" s="133"/>
      <c r="P14" s="133"/>
    </row>
    <row r="15" spans="1:16" ht="15.75">
      <c r="A15" s="10" t="s">
        <v>30</v>
      </c>
      <c r="B15" s="328"/>
      <c r="C15" s="326"/>
      <c r="D15" s="326"/>
      <c r="E15" s="326"/>
      <c r="F15" s="167"/>
      <c r="G15" s="328"/>
      <c r="H15" s="328"/>
      <c r="I15" s="343"/>
      <c r="J15" s="343"/>
      <c r="K15" s="343"/>
      <c r="L15" s="343"/>
      <c r="M15" s="343">
        <f t="shared" si="0"/>
        <v>0</v>
      </c>
      <c r="N15" s="343"/>
      <c r="O15" s="133"/>
      <c r="P15" s="133">
        <v>420</v>
      </c>
    </row>
    <row r="16" spans="1:16" ht="15.75">
      <c r="A16" s="10" t="s">
        <v>31</v>
      </c>
      <c r="B16" s="328"/>
      <c r="C16" s="326"/>
      <c r="D16" s="326"/>
      <c r="E16" s="326"/>
      <c r="F16" s="167"/>
      <c r="G16" s="328"/>
      <c r="H16" s="328"/>
      <c r="I16" s="343"/>
      <c r="J16" s="343"/>
      <c r="K16" s="343"/>
      <c r="L16" s="343"/>
      <c r="M16" s="343">
        <f t="shared" si="0"/>
        <v>0</v>
      </c>
      <c r="N16" s="343"/>
      <c r="O16" s="133"/>
      <c r="P16" s="133"/>
    </row>
    <row r="17" spans="1:16" ht="19.899999999999999" customHeight="1">
      <c r="A17" s="10" t="s">
        <v>32</v>
      </c>
      <c r="B17" s="328"/>
      <c r="C17" s="326"/>
      <c r="D17" s="326"/>
      <c r="E17" s="326"/>
      <c r="F17" s="167"/>
      <c r="G17" s="328"/>
      <c r="H17" s="328"/>
      <c r="I17" s="343"/>
      <c r="J17" s="343"/>
      <c r="K17" s="343"/>
      <c r="L17" s="343"/>
      <c r="M17" s="343">
        <f t="shared" si="0"/>
        <v>0</v>
      </c>
      <c r="N17" s="343"/>
      <c r="O17" s="133"/>
      <c r="P17" s="133"/>
    </row>
    <row r="18" spans="1:16" ht="31.9" customHeight="1">
      <c r="A18" s="10" t="s">
        <v>33</v>
      </c>
      <c r="B18" s="328"/>
      <c r="C18" s="326"/>
      <c r="D18" s="326"/>
      <c r="E18" s="326"/>
      <c r="F18" s="167"/>
      <c r="G18" s="328"/>
      <c r="H18" s="328"/>
      <c r="I18" s="343"/>
      <c r="J18" s="343">
        <v>200</v>
      </c>
      <c r="K18" s="343"/>
      <c r="L18" s="343"/>
      <c r="M18" s="343">
        <f t="shared" si="0"/>
        <v>0</v>
      </c>
      <c r="N18" s="343"/>
      <c r="O18" s="135"/>
      <c r="P18" s="135">
        <v>2900</v>
      </c>
    </row>
    <row r="19" spans="1:16" ht="15.75">
      <c r="A19" s="10" t="s">
        <v>34</v>
      </c>
      <c r="B19" s="328"/>
      <c r="C19" s="326"/>
      <c r="D19" s="326"/>
      <c r="E19" s="326"/>
      <c r="F19" s="167"/>
      <c r="G19" s="328"/>
      <c r="H19" s="328"/>
      <c r="I19" s="343"/>
      <c r="J19" s="343">
        <v>100</v>
      </c>
      <c r="K19" s="343"/>
      <c r="L19" s="343"/>
      <c r="M19" s="343">
        <f t="shared" si="0"/>
        <v>0</v>
      </c>
      <c r="N19" s="343"/>
      <c r="O19" s="133"/>
      <c r="P19" s="133">
        <v>930</v>
      </c>
    </row>
    <row r="20" spans="1:16" ht="15.75">
      <c r="A20" s="10" t="s">
        <v>35</v>
      </c>
      <c r="B20" s="328"/>
      <c r="C20" s="326"/>
      <c r="D20" s="326"/>
      <c r="E20" s="326"/>
      <c r="F20" s="167"/>
      <c r="G20" s="328"/>
      <c r="H20" s="328"/>
      <c r="I20" s="343"/>
      <c r="J20" s="343"/>
      <c r="K20" s="343"/>
      <c r="L20" s="343"/>
      <c r="M20" s="343">
        <f t="shared" si="0"/>
        <v>0</v>
      </c>
      <c r="N20" s="343"/>
      <c r="O20" s="135"/>
      <c r="P20" s="135">
        <v>2560</v>
      </c>
    </row>
    <row r="21" spans="1:16" ht="16.149999999999999" customHeight="1">
      <c r="A21" s="10" t="s">
        <v>36</v>
      </c>
      <c r="B21" s="328"/>
      <c r="C21" s="326"/>
      <c r="D21" s="326"/>
      <c r="E21" s="326"/>
      <c r="F21" s="167"/>
      <c r="G21" s="328"/>
      <c r="H21" s="328">
        <v>610</v>
      </c>
      <c r="I21" s="343"/>
      <c r="J21" s="343">
        <v>80</v>
      </c>
      <c r="K21" s="343"/>
      <c r="L21" s="343"/>
      <c r="M21" s="343">
        <f t="shared" si="0"/>
        <v>0</v>
      </c>
      <c r="N21" s="343"/>
      <c r="O21" s="135"/>
      <c r="P21" s="135">
        <v>5790</v>
      </c>
    </row>
    <row r="22" spans="1:16" ht="16.149999999999999" customHeight="1">
      <c r="A22" s="10" t="s">
        <v>37</v>
      </c>
      <c r="B22" s="328"/>
      <c r="C22" s="326"/>
      <c r="D22" s="326"/>
      <c r="E22" s="326"/>
      <c r="F22" s="167"/>
      <c r="G22" s="328"/>
      <c r="H22" s="328"/>
      <c r="I22" s="343"/>
      <c r="J22" s="343"/>
      <c r="K22" s="343"/>
      <c r="L22" s="343"/>
      <c r="M22" s="343">
        <f t="shared" si="0"/>
        <v>0</v>
      </c>
      <c r="N22" s="343"/>
      <c r="O22" s="133"/>
      <c r="P22" s="133"/>
    </row>
    <row r="23" spans="1:16" ht="19.149999999999999" customHeight="1">
      <c r="A23" s="10" t="s">
        <v>38</v>
      </c>
      <c r="B23" s="328"/>
      <c r="C23" s="326"/>
      <c r="D23" s="326"/>
      <c r="E23" s="326"/>
      <c r="F23" s="167"/>
      <c r="G23" s="328"/>
      <c r="H23" s="328"/>
      <c r="I23" s="343"/>
      <c r="J23" s="343"/>
      <c r="K23" s="343"/>
      <c r="L23" s="343"/>
      <c r="M23" s="343">
        <f t="shared" si="0"/>
        <v>0</v>
      </c>
      <c r="N23" s="343"/>
      <c r="O23" s="135"/>
      <c r="P23" s="135">
        <v>1570</v>
      </c>
    </row>
    <row r="24" spans="1:16" ht="15.75">
      <c r="A24" s="10" t="s">
        <v>39</v>
      </c>
      <c r="B24" s="328"/>
      <c r="C24" s="326"/>
      <c r="D24" s="326"/>
      <c r="E24" s="326"/>
      <c r="F24" s="167"/>
      <c r="G24" s="328"/>
      <c r="H24" s="328"/>
      <c r="I24" s="343"/>
      <c r="J24" s="343"/>
      <c r="K24" s="343"/>
      <c r="L24" s="343"/>
      <c r="M24" s="343">
        <f t="shared" si="0"/>
        <v>0</v>
      </c>
      <c r="N24" s="343"/>
      <c r="O24" s="133"/>
      <c r="P24" s="133"/>
    </row>
    <row r="25" spans="1:16" ht="15.75">
      <c r="A25" s="10" t="s">
        <v>40</v>
      </c>
      <c r="B25" s="328"/>
      <c r="C25" s="326"/>
      <c r="D25" s="326"/>
      <c r="E25" s="326"/>
      <c r="F25" s="167"/>
      <c r="G25" s="328"/>
      <c r="H25" s="328">
        <v>740</v>
      </c>
      <c r="I25" s="343"/>
      <c r="J25" s="343">
        <v>3350</v>
      </c>
      <c r="K25" s="343"/>
      <c r="L25" s="343"/>
      <c r="M25" s="343">
        <f t="shared" si="0"/>
        <v>0</v>
      </c>
      <c r="N25" s="343"/>
      <c r="O25" s="135"/>
      <c r="P25" s="135">
        <v>8310</v>
      </c>
    </row>
    <row r="26" spans="1:16" ht="31.5">
      <c r="A26" s="10" t="s">
        <v>41</v>
      </c>
      <c r="B26" s="328"/>
      <c r="C26" s="326"/>
      <c r="D26" s="326"/>
      <c r="E26" s="326"/>
      <c r="F26" s="167"/>
      <c r="G26" s="328"/>
      <c r="H26" s="328"/>
      <c r="I26" s="343"/>
      <c r="J26" s="343"/>
      <c r="K26" s="343"/>
      <c r="L26" s="343"/>
      <c r="M26" s="343">
        <f t="shared" si="0"/>
        <v>0</v>
      </c>
      <c r="N26" s="343"/>
      <c r="O26" s="133"/>
      <c r="P26" s="133"/>
    </row>
    <row r="27" spans="1:16" ht="24" customHeight="1">
      <c r="A27" s="10" t="s">
        <v>42</v>
      </c>
      <c r="B27" s="328"/>
      <c r="C27" s="326"/>
      <c r="D27" s="326"/>
      <c r="E27" s="326"/>
      <c r="F27" s="167"/>
      <c r="G27" s="328"/>
      <c r="H27" s="328"/>
      <c r="I27" s="343"/>
      <c r="J27" s="343"/>
      <c r="K27" s="343"/>
      <c r="L27" s="343"/>
      <c r="M27" s="343">
        <f t="shared" si="0"/>
        <v>0</v>
      </c>
      <c r="N27" s="343"/>
      <c r="O27" s="133"/>
      <c r="P27" s="133"/>
    </row>
    <row r="28" spans="1:16" ht="15.75">
      <c r="A28" s="10" t="s">
        <v>43</v>
      </c>
      <c r="B28" s="328"/>
      <c r="C28" s="326"/>
      <c r="D28" s="326"/>
      <c r="E28" s="326"/>
      <c r="F28" s="167"/>
      <c r="G28" s="328"/>
      <c r="H28" s="328"/>
      <c r="I28" s="343"/>
      <c r="J28" s="343"/>
      <c r="K28" s="343"/>
      <c r="L28" s="343"/>
      <c r="M28" s="343">
        <f t="shared" si="0"/>
        <v>0</v>
      </c>
      <c r="N28" s="343"/>
      <c r="O28" s="133"/>
      <c r="P28" s="133"/>
    </row>
    <row r="29" spans="1:16" ht="31.5">
      <c r="A29" s="10" t="s">
        <v>44</v>
      </c>
      <c r="B29" s="328"/>
      <c r="C29" s="326"/>
      <c r="D29" s="326"/>
      <c r="E29" s="326"/>
      <c r="F29" s="167"/>
      <c r="G29" s="328"/>
      <c r="H29" s="328"/>
      <c r="I29" s="343"/>
      <c r="J29" s="343">
        <v>260</v>
      </c>
      <c r="K29" s="343"/>
      <c r="L29" s="343"/>
      <c r="M29" s="343">
        <f t="shared" si="0"/>
        <v>0</v>
      </c>
      <c r="N29" s="343"/>
      <c r="O29" s="135"/>
      <c r="P29" s="135">
        <v>3300</v>
      </c>
    </row>
    <row r="30" spans="1:16" ht="15.75">
      <c r="A30" s="10" t="s">
        <v>45</v>
      </c>
      <c r="B30" s="328"/>
      <c r="C30" s="326"/>
      <c r="D30" s="326"/>
      <c r="E30" s="326"/>
      <c r="F30" s="167"/>
      <c r="G30" s="328"/>
      <c r="H30" s="328">
        <v>410</v>
      </c>
      <c r="I30" s="343"/>
      <c r="J30" s="343"/>
      <c r="K30" s="343"/>
      <c r="L30" s="343"/>
      <c r="M30" s="343">
        <f t="shared" si="0"/>
        <v>0</v>
      </c>
      <c r="N30" s="343"/>
      <c r="O30" s="135"/>
      <c r="P30" s="135">
        <v>2070</v>
      </c>
    </row>
    <row r="31" spans="1:16" ht="19.899999999999999" customHeight="1">
      <c r="A31" s="10" t="s">
        <v>46</v>
      </c>
      <c r="B31" s="328"/>
      <c r="C31" s="326"/>
      <c r="D31" s="326"/>
      <c r="E31" s="326"/>
      <c r="F31" s="167"/>
      <c r="G31" s="328"/>
      <c r="H31" s="328"/>
      <c r="I31" s="343"/>
      <c r="J31" s="343"/>
      <c r="K31" s="343"/>
      <c r="L31" s="343"/>
      <c r="M31" s="343">
        <f t="shared" si="0"/>
        <v>0</v>
      </c>
      <c r="N31" s="343"/>
      <c r="O31" s="133"/>
      <c r="P31" s="133"/>
    </row>
    <row r="32" spans="1:16" ht="15.75">
      <c r="A32" s="10" t="s">
        <v>47</v>
      </c>
      <c r="B32" s="328"/>
      <c r="C32" s="326"/>
      <c r="D32" s="326"/>
      <c r="E32" s="326"/>
      <c r="F32" s="167"/>
      <c r="G32" s="328"/>
      <c r="H32" s="328"/>
      <c r="I32" s="343"/>
      <c r="J32" s="343"/>
      <c r="K32" s="343"/>
      <c r="L32" s="343"/>
      <c r="M32" s="343">
        <f t="shared" si="0"/>
        <v>0</v>
      </c>
      <c r="N32" s="343"/>
      <c r="O32" s="133"/>
      <c r="P32" s="133"/>
    </row>
    <row r="33" spans="1:16" ht="18.600000000000001" customHeight="1">
      <c r="A33" s="10" t="s">
        <v>48</v>
      </c>
      <c r="B33" s="328"/>
      <c r="C33" s="326"/>
      <c r="D33" s="326"/>
      <c r="E33" s="326"/>
      <c r="F33" s="167"/>
      <c r="G33" s="328"/>
      <c r="H33" s="328"/>
      <c r="I33" s="343"/>
      <c r="J33" s="343"/>
      <c r="K33" s="343"/>
      <c r="L33" s="343"/>
      <c r="M33" s="343">
        <f t="shared" si="0"/>
        <v>0</v>
      </c>
      <c r="N33" s="343"/>
      <c r="O33" s="133"/>
      <c r="P33" s="133"/>
    </row>
    <row r="34" spans="1:16" ht="16.149999999999999" customHeight="1">
      <c r="A34" s="10" t="s">
        <v>49</v>
      </c>
      <c r="B34" s="328"/>
      <c r="C34" s="326"/>
      <c r="D34" s="326"/>
      <c r="E34" s="326"/>
      <c r="F34" s="167"/>
      <c r="G34" s="328"/>
      <c r="H34" s="328"/>
      <c r="I34" s="343"/>
      <c r="J34" s="343"/>
      <c r="K34" s="343"/>
      <c r="L34" s="343"/>
      <c r="M34" s="343">
        <f t="shared" si="0"/>
        <v>0</v>
      </c>
      <c r="N34" s="343"/>
      <c r="O34" s="133"/>
      <c r="P34" s="133"/>
    </row>
    <row r="35" spans="1:16" ht="15.75">
      <c r="A35" s="10" t="s">
        <v>50</v>
      </c>
      <c r="B35" s="328"/>
      <c r="C35" s="326"/>
      <c r="D35" s="326"/>
      <c r="E35" s="326"/>
      <c r="F35" s="167"/>
      <c r="G35" s="328"/>
      <c r="H35" s="328"/>
      <c r="I35" s="343"/>
      <c r="J35" s="343"/>
      <c r="K35" s="343"/>
      <c r="L35" s="343"/>
      <c r="M35" s="343">
        <f t="shared" si="0"/>
        <v>0</v>
      </c>
      <c r="N35" s="343"/>
      <c r="O35" s="133"/>
      <c r="P35" s="133"/>
    </row>
    <row r="36" spans="1:16" ht="15.75">
      <c r="A36" s="10" t="s">
        <v>51</v>
      </c>
      <c r="B36" s="328"/>
      <c r="C36" s="326"/>
      <c r="D36" s="326"/>
      <c r="E36" s="326"/>
      <c r="F36" s="167"/>
      <c r="G36" s="328"/>
      <c r="H36" s="328"/>
      <c r="I36" s="343"/>
      <c r="J36" s="343"/>
      <c r="K36" s="343"/>
      <c r="L36" s="343"/>
      <c r="M36" s="343">
        <f t="shared" si="0"/>
        <v>0</v>
      </c>
      <c r="N36" s="343"/>
      <c r="O36" s="133"/>
      <c r="P36" s="133"/>
    </row>
    <row r="37" spans="1:16" ht="19.899999999999999" customHeight="1">
      <c r="A37" s="10" t="s">
        <v>52</v>
      </c>
      <c r="B37" s="328"/>
      <c r="C37" s="326"/>
      <c r="D37" s="326"/>
      <c r="E37" s="326"/>
      <c r="F37" s="167"/>
      <c r="G37" s="328"/>
      <c r="H37" s="328"/>
      <c r="I37" s="343"/>
      <c r="J37" s="343"/>
      <c r="K37" s="343"/>
      <c r="L37" s="343"/>
      <c r="M37" s="343">
        <f t="shared" si="0"/>
        <v>0</v>
      </c>
      <c r="N37" s="343"/>
      <c r="O37" s="133"/>
      <c r="P37" s="133"/>
    </row>
    <row r="38" spans="1:16" ht="15.75">
      <c r="A38" s="10" t="s">
        <v>53</v>
      </c>
      <c r="B38" s="328"/>
      <c r="C38" s="326"/>
      <c r="D38" s="326"/>
      <c r="E38" s="326"/>
      <c r="F38" s="167"/>
      <c r="G38" s="328"/>
      <c r="H38" s="328"/>
      <c r="I38" s="343"/>
      <c r="J38" s="343"/>
      <c r="K38" s="343"/>
      <c r="L38" s="343"/>
      <c r="M38" s="343">
        <f t="shared" si="0"/>
        <v>0</v>
      </c>
      <c r="N38" s="343"/>
      <c r="O38" s="133"/>
      <c r="P38" s="133"/>
    </row>
    <row r="39" spans="1:16" ht="31.5">
      <c r="A39" s="10" t="s">
        <v>54</v>
      </c>
      <c r="B39" s="328"/>
      <c r="C39" s="326"/>
      <c r="D39" s="326"/>
      <c r="E39" s="326"/>
      <c r="F39" s="167"/>
      <c r="G39" s="328"/>
      <c r="H39" s="328"/>
      <c r="I39" s="343"/>
      <c r="J39" s="343"/>
      <c r="K39" s="343"/>
      <c r="L39" s="343"/>
      <c r="M39" s="343">
        <f t="shared" si="0"/>
        <v>0</v>
      </c>
      <c r="N39" s="343"/>
      <c r="O39" s="133"/>
      <c r="P39" s="133"/>
    </row>
    <row r="40" spans="1:16" ht="15.75">
      <c r="A40" s="10" t="s">
        <v>55</v>
      </c>
      <c r="B40" s="328"/>
      <c r="C40" s="326"/>
      <c r="D40" s="326"/>
      <c r="E40" s="326"/>
      <c r="F40" s="167"/>
      <c r="G40" s="328"/>
      <c r="H40" s="328"/>
      <c r="I40" s="343"/>
      <c r="J40" s="343"/>
      <c r="K40" s="343"/>
      <c r="L40" s="343"/>
      <c r="M40" s="343">
        <f t="shared" si="0"/>
        <v>0</v>
      </c>
      <c r="N40" s="343"/>
      <c r="O40" s="133"/>
      <c r="P40" s="133"/>
    </row>
    <row r="41" spans="1:16" ht="15.75">
      <c r="A41" s="10" t="s">
        <v>56</v>
      </c>
      <c r="B41" s="328"/>
      <c r="C41" s="326"/>
      <c r="D41" s="326"/>
      <c r="E41" s="326"/>
      <c r="F41" s="167"/>
      <c r="G41" s="328"/>
      <c r="H41" s="328">
        <v>360</v>
      </c>
      <c r="I41" s="343"/>
      <c r="J41" s="343">
        <v>930</v>
      </c>
      <c r="K41" s="343"/>
      <c r="L41" s="343"/>
      <c r="M41" s="343">
        <f t="shared" si="0"/>
        <v>0</v>
      </c>
      <c r="N41" s="343"/>
      <c r="O41" s="135"/>
      <c r="P41" s="135">
        <v>8010</v>
      </c>
    </row>
    <row r="42" spans="1:16" ht="15.6" customHeight="1">
      <c r="A42" s="10" t="s">
        <v>57</v>
      </c>
      <c r="B42" s="328"/>
      <c r="C42" s="326"/>
      <c r="D42" s="326"/>
      <c r="E42" s="326"/>
      <c r="F42" s="167"/>
      <c r="G42" s="328"/>
      <c r="H42" s="328"/>
      <c r="I42" s="343"/>
      <c r="J42" s="343"/>
      <c r="K42" s="343"/>
      <c r="L42" s="343"/>
      <c r="M42" s="343">
        <f t="shared" si="0"/>
        <v>0</v>
      </c>
      <c r="N42" s="343"/>
      <c r="O42" s="133"/>
      <c r="P42" s="133"/>
    </row>
    <row r="43" spans="1:16" ht="15.75">
      <c r="A43" s="10" t="s">
        <v>58</v>
      </c>
      <c r="B43" s="328"/>
      <c r="C43" s="326"/>
      <c r="D43" s="326"/>
      <c r="E43" s="326"/>
      <c r="F43" s="167"/>
      <c r="G43" s="328"/>
      <c r="H43" s="328">
        <v>1950</v>
      </c>
      <c r="I43" s="343"/>
      <c r="J43" s="343">
        <v>1540</v>
      </c>
      <c r="K43" s="343"/>
      <c r="L43" s="343"/>
      <c r="M43" s="343">
        <f t="shared" si="0"/>
        <v>0</v>
      </c>
      <c r="N43" s="343"/>
      <c r="O43" s="135"/>
      <c r="P43" s="135">
        <v>10890</v>
      </c>
    </row>
    <row r="44" spans="1:16" ht="15.75">
      <c r="A44" s="10" t="s">
        <v>59</v>
      </c>
      <c r="B44" s="328"/>
      <c r="C44" s="326"/>
      <c r="D44" s="326"/>
      <c r="E44" s="326"/>
      <c r="F44" s="167"/>
      <c r="G44" s="328"/>
      <c r="H44" s="328"/>
      <c r="I44" s="343"/>
      <c r="J44" s="343"/>
      <c r="K44" s="343"/>
      <c r="L44" s="343"/>
      <c r="M44" s="343">
        <f t="shared" si="0"/>
        <v>0</v>
      </c>
      <c r="N44" s="343"/>
      <c r="O44" s="133"/>
      <c r="P44" s="133"/>
    </row>
    <row r="45" spans="1:16" ht="15.75">
      <c r="A45" s="10" t="s">
        <v>60</v>
      </c>
      <c r="B45" s="328">
        <v>22452</v>
      </c>
      <c r="C45" s="326"/>
      <c r="D45" s="326">
        <v>100</v>
      </c>
      <c r="E45" s="326">
        <v>191</v>
      </c>
      <c r="F45" s="167"/>
      <c r="G45" s="328"/>
      <c r="H45" s="328"/>
      <c r="I45" s="343"/>
      <c r="J45" s="343">
        <v>2850</v>
      </c>
      <c r="K45" s="343"/>
      <c r="L45" s="343"/>
      <c r="M45" s="343">
        <f t="shared" si="0"/>
        <v>0</v>
      </c>
      <c r="N45" s="343"/>
      <c r="O45" s="135"/>
      <c r="P45" s="135">
        <v>21220</v>
      </c>
    </row>
    <row r="46" spans="1:16" ht="15" customHeight="1">
      <c r="A46" s="10" t="s">
        <v>61</v>
      </c>
      <c r="B46" s="328"/>
      <c r="C46" s="326"/>
      <c r="D46" s="326"/>
      <c r="E46" s="326"/>
      <c r="F46" s="167"/>
      <c r="G46" s="328"/>
      <c r="H46" s="328"/>
      <c r="I46" s="343"/>
      <c r="J46" s="343"/>
      <c r="K46" s="343"/>
      <c r="L46" s="343"/>
      <c r="M46" s="343">
        <f t="shared" si="0"/>
        <v>0</v>
      </c>
      <c r="N46" s="343"/>
      <c r="O46" s="133"/>
      <c r="P46" s="133"/>
    </row>
    <row r="47" spans="1:16" ht="18" customHeight="1">
      <c r="A47" s="10" t="s">
        <v>62</v>
      </c>
      <c r="B47" s="328"/>
      <c r="C47" s="326"/>
      <c r="D47" s="326"/>
      <c r="E47" s="326"/>
      <c r="F47" s="167"/>
      <c r="G47" s="328"/>
      <c r="H47" s="328"/>
      <c r="I47" s="343"/>
      <c r="J47" s="343"/>
      <c r="K47" s="343"/>
      <c r="L47" s="343"/>
      <c r="M47" s="343">
        <f t="shared" si="0"/>
        <v>0</v>
      </c>
      <c r="N47" s="343"/>
      <c r="O47" s="133"/>
      <c r="P47" s="133"/>
    </row>
    <row r="48" spans="1:16" ht="18.600000000000001" customHeight="1">
      <c r="A48" s="10" t="s">
        <v>63</v>
      </c>
      <c r="B48" s="328"/>
      <c r="C48" s="326"/>
      <c r="D48" s="326"/>
      <c r="E48" s="326"/>
      <c r="F48" s="167"/>
      <c r="G48" s="328"/>
      <c r="H48" s="328"/>
      <c r="I48" s="343"/>
      <c r="J48" s="343"/>
      <c r="K48" s="343"/>
      <c r="L48" s="343"/>
      <c r="M48" s="343">
        <f t="shared" si="0"/>
        <v>0</v>
      </c>
      <c r="N48" s="343"/>
      <c r="O48" s="133"/>
      <c r="P48" s="133"/>
    </row>
    <row r="49" spans="1:16" ht="39" customHeight="1">
      <c r="A49" s="10" t="s">
        <v>92</v>
      </c>
      <c r="B49" s="328"/>
      <c r="C49" s="326"/>
      <c r="D49" s="326"/>
      <c r="E49" s="326"/>
      <c r="F49" s="167"/>
      <c r="G49" s="328"/>
      <c r="H49" s="328"/>
      <c r="I49" s="343"/>
      <c r="J49" s="343"/>
      <c r="K49" s="343"/>
      <c r="L49" s="343"/>
      <c r="M49" s="343">
        <f t="shared" si="0"/>
        <v>0</v>
      </c>
      <c r="N49" s="343"/>
      <c r="O49" s="133"/>
      <c r="P49" s="133"/>
    </row>
    <row r="50" spans="1:16" ht="19.899999999999999" customHeight="1">
      <c r="A50" s="10" t="s">
        <v>64</v>
      </c>
      <c r="B50" s="328"/>
      <c r="C50" s="326"/>
      <c r="D50" s="326"/>
      <c r="E50" s="326"/>
      <c r="F50" s="167"/>
      <c r="G50" s="328"/>
      <c r="H50" s="328"/>
      <c r="I50" s="343"/>
      <c r="J50" s="343"/>
      <c r="K50" s="343"/>
      <c r="L50" s="343"/>
      <c r="M50" s="343">
        <f t="shared" si="0"/>
        <v>0</v>
      </c>
      <c r="N50" s="343"/>
      <c r="O50" s="133"/>
      <c r="P50" s="133"/>
    </row>
    <row r="51" spans="1:16" ht="19.899999999999999" customHeight="1">
      <c r="A51" s="10" t="s">
        <v>65</v>
      </c>
      <c r="B51" s="328"/>
      <c r="C51" s="326"/>
      <c r="D51" s="326"/>
      <c r="E51" s="326"/>
      <c r="F51" s="167"/>
      <c r="G51" s="328"/>
      <c r="H51" s="328"/>
      <c r="I51" s="343"/>
      <c r="J51" s="343"/>
      <c r="K51" s="343"/>
      <c r="L51" s="343"/>
      <c r="M51" s="343">
        <f t="shared" si="0"/>
        <v>0</v>
      </c>
      <c r="N51" s="343"/>
      <c r="O51" s="133"/>
      <c r="P51" s="133"/>
    </row>
    <row r="52" spans="1:16" ht="15.75">
      <c r="A52" s="10" t="s">
        <v>66</v>
      </c>
      <c r="B52" s="328"/>
      <c r="C52" s="326"/>
      <c r="D52" s="326"/>
      <c r="E52" s="326"/>
      <c r="F52" s="167"/>
      <c r="G52" s="328"/>
      <c r="H52" s="328"/>
      <c r="I52" s="343"/>
      <c r="J52" s="343"/>
      <c r="K52" s="343"/>
      <c r="L52" s="343"/>
      <c r="M52" s="343">
        <f t="shared" si="0"/>
        <v>0</v>
      </c>
      <c r="N52" s="343"/>
      <c r="O52" s="133"/>
      <c r="P52" s="133"/>
    </row>
    <row r="53" spans="1:16" ht="15.75">
      <c r="A53" s="10" t="s">
        <v>67</v>
      </c>
      <c r="B53" s="328"/>
      <c r="C53" s="326"/>
      <c r="D53" s="326"/>
      <c r="E53" s="326"/>
      <c r="F53" s="167"/>
      <c r="G53" s="328"/>
      <c r="H53" s="328"/>
      <c r="I53" s="343"/>
      <c r="J53" s="343"/>
      <c r="K53" s="343"/>
      <c r="L53" s="343"/>
      <c r="M53" s="343">
        <f t="shared" si="0"/>
        <v>0</v>
      </c>
      <c r="N53" s="343"/>
      <c r="O53" s="133"/>
      <c r="P53" s="133"/>
    </row>
    <row r="54" spans="1:16" ht="15.75">
      <c r="A54" s="10" t="s">
        <v>68</v>
      </c>
      <c r="B54" s="328"/>
      <c r="C54" s="326"/>
      <c r="D54" s="326"/>
      <c r="E54" s="326"/>
      <c r="F54" s="167"/>
      <c r="G54" s="328"/>
      <c r="H54" s="328"/>
      <c r="I54" s="343"/>
      <c r="J54" s="343"/>
      <c r="K54" s="343"/>
      <c r="L54" s="343"/>
      <c r="M54" s="343">
        <f t="shared" si="0"/>
        <v>0</v>
      </c>
      <c r="N54" s="343"/>
      <c r="O54" s="133"/>
      <c r="P54" s="133"/>
    </row>
    <row r="55" spans="1:16" ht="31.5">
      <c r="A55" s="10" t="s">
        <v>69</v>
      </c>
      <c r="B55" s="328"/>
      <c r="C55" s="326"/>
      <c r="D55" s="326"/>
      <c r="E55" s="326"/>
      <c r="F55" s="167"/>
      <c r="G55" s="328"/>
      <c r="H55" s="328"/>
      <c r="I55" s="343"/>
      <c r="J55" s="343"/>
      <c r="K55" s="343"/>
      <c r="L55" s="343"/>
      <c r="M55" s="343">
        <f t="shared" si="0"/>
        <v>0</v>
      </c>
      <c r="N55" s="343"/>
      <c r="O55" s="133"/>
      <c r="P55" s="133"/>
    </row>
    <row r="56" spans="1:16" ht="15.75">
      <c r="A56" s="10" t="s">
        <v>70</v>
      </c>
      <c r="B56" s="328"/>
      <c r="C56" s="326"/>
      <c r="D56" s="326"/>
      <c r="E56" s="326"/>
      <c r="F56" s="167"/>
      <c r="G56" s="328"/>
      <c r="H56" s="328"/>
      <c r="I56" s="343"/>
      <c r="J56" s="343"/>
      <c r="K56" s="343"/>
      <c r="L56" s="343"/>
      <c r="M56" s="343">
        <f t="shared" si="0"/>
        <v>0</v>
      </c>
      <c r="N56" s="343"/>
      <c r="O56" s="133"/>
      <c r="P56" s="133"/>
    </row>
    <row r="57" spans="1:16" ht="15.75">
      <c r="A57" s="10" t="s">
        <v>71</v>
      </c>
      <c r="B57" s="328"/>
      <c r="C57" s="326"/>
      <c r="D57" s="326"/>
      <c r="E57" s="326"/>
      <c r="F57" s="167"/>
      <c r="G57" s="328"/>
      <c r="H57" s="328"/>
      <c r="I57" s="343"/>
      <c r="J57" s="343"/>
      <c r="K57" s="343"/>
      <c r="L57" s="343"/>
      <c r="M57" s="343">
        <f t="shared" si="0"/>
        <v>0</v>
      </c>
      <c r="N57" s="343"/>
      <c r="O57" s="133"/>
      <c r="P57" s="133"/>
    </row>
    <row r="58" spans="1:16" ht="15.75">
      <c r="A58" s="10" t="s">
        <v>72</v>
      </c>
      <c r="B58" s="328"/>
      <c r="C58" s="326"/>
      <c r="D58" s="326"/>
      <c r="E58" s="326"/>
      <c r="F58" s="167"/>
      <c r="G58" s="328"/>
      <c r="H58" s="328"/>
      <c r="I58" s="343"/>
      <c r="J58" s="343"/>
      <c r="K58" s="343"/>
      <c r="L58" s="343"/>
      <c r="M58" s="343">
        <f t="shared" si="0"/>
        <v>0</v>
      </c>
      <c r="N58" s="343"/>
      <c r="O58" s="133"/>
      <c r="P58" s="133"/>
    </row>
    <row r="59" spans="1:16" ht="15.75">
      <c r="A59" s="10" t="s">
        <v>73</v>
      </c>
      <c r="B59" s="328"/>
      <c r="C59" s="326"/>
      <c r="D59" s="326"/>
      <c r="E59" s="326"/>
      <c r="F59" s="167"/>
      <c r="G59" s="328"/>
      <c r="H59" s="328"/>
      <c r="I59" s="343"/>
      <c r="J59" s="343"/>
      <c r="K59" s="343"/>
      <c r="L59" s="343"/>
      <c r="M59" s="343">
        <f t="shared" si="0"/>
        <v>0</v>
      </c>
      <c r="N59" s="343"/>
      <c r="O59" s="133"/>
      <c r="P59" s="133"/>
    </row>
    <row r="60" spans="1:16" ht="31.5">
      <c r="A60" s="10" t="s">
        <v>74</v>
      </c>
      <c r="B60" s="328"/>
      <c r="C60" s="326"/>
      <c r="D60" s="326"/>
      <c r="E60" s="326"/>
      <c r="F60" s="167"/>
      <c r="G60" s="328"/>
      <c r="H60" s="328"/>
      <c r="I60" s="343"/>
      <c r="J60" s="343"/>
      <c r="K60" s="343"/>
      <c r="L60" s="343"/>
      <c r="M60" s="343">
        <f t="shared" si="0"/>
        <v>0</v>
      </c>
      <c r="N60" s="343"/>
      <c r="O60" s="133"/>
      <c r="P60" s="133"/>
    </row>
    <row r="61" spans="1:16" ht="15.75">
      <c r="A61" s="10" t="s">
        <v>75</v>
      </c>
      <c r="B61" s="328"/>
      <c r="C61" s="326"/>
      <c r="D61" s="326"/>
      <c r="E61" s="326"/>
      <c r="F61" s="167"/>
      <c r="G61" s="328"/>
      <c r="H61" s="328"/>
      <c r="I61" s="343"/>
      <c r="J61" s="343"/>
      <c r="K61" s="343"/>
      <c r="L61" s="343"/>
      <c r="M61" s="343">
        <f t="shared" si="0"/>
        <v>0</v>
      </c>
      <c r="N61" s="343"/>
      <c r="O61" s="133"/>
      <c r="P61" s="133"/>
    </row>
    <row r="62" spans="1:16" ht="15.75">
      <c r="A62" s="10" t="s">
        <v>76</v>
      </c>
      <c r="B62" s="328"/>
      <c r="C62" s="326">
        <v>4539</v>
      </c>
      <c r="D62" s="326"/>
      <c r="E62" s="326"/>
      <c r="F62" s="167">
        <v>24691</v>
      </c>
      <c r="G62" s="328">
        <v>5609</v>
      </c>
      <c r="H62" s="328">
        <v>6990</v>
      </c>
      <c r="I62" s="343">
        <v>4611</v>
      </c>
      <c r="J62" s="343">
        <v>12490</v>
      </c>
      <c r="K62" s="343"/>
      <c r="L62" s="343"/>
      <c r="M62" s="343">
        <f t="shared" si="0"/>
        <v>0</v>
      </c>
      <c r="N62" s="343"/>
      <c r="O62" s="135"/>
      <c r="P62" s="135">
        <v>24650</v>
      </c>
    </row>
    <row r="63" spans="1:16" ht="19.899999999999999" customHeight="1">
      <c r="A63" s="10" t="s">
        <v>77</v>
      </c>
      <c r="B63" s="328"/>
      <c r="C63" s="326"/>
      <c r="D63" s="326"/>
      <c r="E63" s="326"/>
      <c r="F63" s="167"/>
      <c r="G63" s="328"/>
      <c r="H63" s="328"/>
      <c r="I63" s="343"/>
      <c r="J63" s="343"/>
      <c r="K63" s="343"/>
      <c r="L63" s="343"/>
      <c r="M63" s="343">
        <f t="shared" si="0"/>
        <v>0</v>
      </c>
      <c r="N63" s="343"/>
      <c r="O63" s="133"/>
      <c r="P63" s="133"/>
    </row>
    <row r="64" spans="1:16" ht="15.75">
      <c r="A64" s="10" t="s">
        <v>78</v>
      </c>
      <c r="B64" s="328"/>
      <c r="C64" s="326"/>
      <c r="D64" s="326"/>
      <c r="E64" s="326"/>
      <c r="F64" s="167"/>
      <c r="G64" s="328"/>
      <c r="H64" s="328"/>
      <c r="I64" s="343"/>
      <c r="J64" s="343"/>
      <c r="K64" s="343"/>
      <c r="L64" s="343"/>
      <c r="M64" s="343">
        <f t="shared" si="0"/>
        <v>0</v>
      </c>
      <c r="N64" s="343"/>
      <c r="O64" s="133"/>
      <c r="P64" s="133"/>
    </row>
    <row r="65" spans="1:16" ht="15.75">
      <c r="A65" s="10" t="s">
        <v>79</v>
      </c>
      <c r="B65" s="328"/>
      <c r="C65" s="326"/>
      <c r="D65" s="326"/>
      <c r="E65" s="326"/>
      <c r="F65" s="167"/>
      <c r="G65" s="328"/>
      <c r="H65" s="328"/>
      <c r="I65" s="343"/>
      <c r="J65" s="343"/>
      <c r="K65" s="343"/>
      <c r="L65" s="343"/>
      <c r="M65" s="343">
        <f t="shared" si="0"/>
        <v>0</v>
      </c>
      <c r="N65" s="343"/>
      <c r="O65" s="135"/>
      <c r="P65" s="135">
        <v>570</v>
      </c>
    </row>
    <row r="66" spans="1:16" ht="31.5">
      <c r="A66" s="10" t="s">
        <v>80</v>
      </c>
      <c r="B66" s="328"/>
      <c r="C66" s="326"/>
      <c r="D66" s="326"/>
      <c r="E66" s="326"/>
      <c r="F66" s="167"/>
      <c r="G66" s="328"/>
      <c r="H66" s="328"/>
      <c r="I66" s="343"/>
      <c r="J66" s="343"/>
      <c r="K66" s="343"/>
      <c r="L66" s="343"/>
      <c r="M66" s="343">
        <f t="shared" si="0"/>
        <v>0</v>
      </c>
      <c r="N66" s="343"/>
      <c r="O66" s="133"/>
      <c r="P66" s="133"/>
    </row>
    <row r="67" spans="1:16" ht="15.75">
      <c r="A67" s="10" t="s">
        <v>81</v>
      </c>
      <c r="B67" s="328"/>
      <c r="C67" s="326"/>
      <c r="D67" s="326"/>
      <c r="E67" s="326"/>
      <c r="F67" s="167"/>
      <c r="G67" s="328"/>
      <c r="H67" s="328"/>
      <c r="I67" s="343"/>
      <c r="J67" s="343"/>
      <c r="K67" s="343"/>
      <c r="L67" s="343"/>
      <c r="M67" s="343">
        <f t="shared" si="0"/>
        <v>0</v>
      </c>
      <c r="N67" s="343"/>
      <c r="O67" s="133"/>
      <c r="P67" s="133"/>
    </row>
    <row r="68" spans="1:16" ht="15.75">
      <c r="A68" s="10" t="s">
        <v>82</v>
      </c>
      <c r="B68" s="328"/>
      <c r="C68" s="326"/>
      <c r="D68" s="326"/>
      <c r="E68" s="326"/>
      <c r="F68" s="167"/>
      <c r="G68" s="328"/>
      <c r="H68" s="328">
        <v>559</v>
      </c>
      <c r="I68" s="343"/>
      <c r="J68" s="343">
        <v>2610</v>
      </c>
      <c r="K68" s="343"/>
      <c r="L68" s="343"/>
      <c r="M68" s="343">
        <f t="shared" si="0"/>
        <v>0</v>
      </c>
      <c r="N68" s="343"/>
      <c r="O68" s="135"/>
      <c r="P68" s="135">
        <v>3720</v>
      </c>
    </row>
    <row r="69" spans="1:16" ht="21" customHeight="1">
      <c r="A69" s="10" t="s">
        <v>83</v>
      </c>
      <c r="B69" s="328"/>
      <c r="C69" s="326"/>
      <c r="D69" s="326"/>
      <c r="E69" s="326"/>
      <c r="F69" s="167"/>
      <c r="G69" s="328"/>
      <c r="H69" s="328"/>
      <c r="I69" s="343"/>
      <c r="J69" s="343"/>
      <c r="K69" s="343"/>
      <c r="L69" s="343"/>
      <c r="M69" s="343">
        <f t="shared" si="0"/>
        <v>0</v>
      </c>
      <c r="N69" s="343"/>
      <c r="O69" s="133"/>
      <c r="P69" s="133"/>
    </row>
    <row r="70" spans="1:16" ht="15.75">
      <c r="A70" s="10" t="s">
        <v>84</v>
      </c>
      <c r="B70" s="328"/>
      <c r="C70" s="326"/>
      <c r="D70" s="326"/>
      <c r="E70" s="326"/>
      <c r="F70" s="167"/>
      <c r="G70" s="328"/>
      <c r="H70" s="328">
        <v>4940</v>
      </c>
      <c r="I70" s="343"/>
      <c r="J70" s="343">
        <v>720</v>
      </c>
      <c r="K70" s="343"/>
      <c r="L70" s="343"/>
      <c r="M70" s="343">
        <f t="shared" si="0"/>
        <v>0</v>
      </c>
      <c r="N70" s="343"/>
      <c r="O70" s="135"/>
      <c r="P70" s="135">
        <v>820</v>
      </c>
    </row>
    <row r="71" spans="1:16" ht="15.75">
      <c r="A71" s="10" t="s">
        <v>85</v>
      </c>
      <c r="B71" s="328"/>
      <c r="C71" s="326"/>
      <c r="D71" s="326"/>
      <c r="E71" s="326"/>
      <c r="F71" s="167"/>
      <c r="G71" s="328"/>
      <c r="H71" s="328"/>
      <c r="I71" s="343"/>
      <c r="J71" s="343"/>
      <c r="K71" s="343"/>
      <c r="L71" s="343"/>
      <c r="M71" s="343">
        <f t="shared" si="0"/>
        <v>0</v>
      </c>
      <c r="N71" s="343"/>
      <c r="O71" s="135"/>
      <c r="P71" s="135">
        <v>1480</v>
      </c>
    </row>
    <row r="72" spans="1:16" ht="31.5">
      <c r="A72" s="10" t="s">
        <v>86</v>
      </c>
      <c r="B72" s="328"/>
      <c r="C72" s="326"/>
      <c r="D72" s="326"/>
      <c r="E72" s="326"/>
      <c r="F72" s="167"/>
      <c r="G72" s="328"/>
      <c r="H72" s="328"/>
      <c r="I72" s="343"/>
      <c r="J72" s="343"/>
      <c r="K72" s="343"/>
      <c r="L72" s="343"/>
      <c r="M72" s="343">
        <f t="shared" si="0"/>
        <v>0</v>
      </c>
      <c r="N72" s="343">
        <v>4000</v>
      </c>
      <c r="O72" s="135"/>
      <c r="P72" s="135"/>
    </row>
    <row r="73" spans="1:16" ht="32.25" thickBot="1">
      <c r="A73" s="281" t="s">
        <v>87</v>
      </c>
      <c r="B73" s="136"/>
      <c r="C73" s="130"/>
      <c r="D73" s="130"/>
      <c r="E73" s="130"/>
      <c r="F73" s="419"/>
      <c r="G73" s="136"/>
      <c r="H73" s="136"/>
      <c r="I73" s="377"/>
      <c r="J73" s="377"/>
      <c r="K73" s="377"/>
      <c r="L73" s="377"/>
      <c r="M73" s="377">
        <f t="shared" si="0"/>
        <v>0</v>
      </c>
      <c r="N73" s="377"/>
      <c r="O73" s="134"/>
      <c r="P73" s="134"/>
    </row>
    <row r="74" spans="1:16" ht="35.450000000000003" customHeight="1" thickBot="1">
      <c r="A74" s="12" t="s">
        <v>88</v>
      </c>
      <c r="B74" s="87">
        <f>SUM(B11:B73)</f>
        <v>22452</v>
      </c>
      <c r="C74" s="251">
        <f t="shared" ref="C74:P74" si="1">SUM(C11:C73)</f>
        <v>4539</v>
      </c>
      <c r="D74" s="251">
        <f t="shared" si="1"/>
        <v>100</v>
      </c>
      <c r="E74" s="251">
        <f t="shared" si="1"/>
        <v>191</v>
      </c>
      <c r="F74" s="251">
        <f t="shared" ref="F74:H74" si="2">SUM(F11:F73)</f>
        <v>24691</v>
      </c>
      <c r="G74" s="251">
        <f t="shared" si="1"/>
        <v>5609</v>
      </c>
      <c r="H74" s="251">
        <f t="shared" si="2"/>
        <v>16559</v>
      </c>
      <c r="I74" s="251">
        <f t="shared" si="1"/>
        <v>4611</v>
      </c>
      <c r="J74" s="252">
        <f t="shared" si="1"/>
        <v>25230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51">
        <f t="shared" si="1"/>
        <v>4000</v>
      </c>
      <c r="O74" s="251">
        <f t="shared" si="1"/>
        <v>0</v>
      </c>
      <c r="P74" s="253">
        <f t="shared" si="1"/>
        <v>99666</v>
      </c>
    </row>
    <row r="75" spans="1:16" ht="15.75" thickBot="1">
      <c r="A75" s="427" t="s">
        <v>171</v>
      </c>
      <c r="B75" s="434"/>
      <c r="C75" s="435"/>
      <c r="D75" s="435"/>
      <c r="E75" s="436"/>
      <c r="F75" s="437"/>
      <c r="G75" s="437"/>
      <c r="H75" s="437"/>
      <c r="I75" s="435"/>
      <c r="J75" s="438"/>
      <c r="K75" s="438"/>
      <c r="L75" s="439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202039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9" zoomScale="98" zoomScaleNormal="60" zoomScaleSheetLayoutView="98" workbookViewId="0">
      <selection activeCell="P77" sqref="P77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style="477" customWidth="1"/>
    <col min="13" max="13" width="9.7109375" style="477" customWidth="1"/>
    <col min="14" max="15" width="10.28515625" customWidth="1"/>
    <col min="16" max="16" width="9.7109375" bestFit="1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100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6"/>
      <c r="C4" s="6"/>
      <c r="D4" s="6"/>
      <c r="E4" s="27"/>
      <c r="F4" s="288"/>
      <c r="G4" s="6"/>
      <c r="H4" s="289"/>
      <c r="I4" s="6"/>
      <c r="J4" s="478"/>
      <c r="K4" s="6"/>
      <c r="L4" s="27"/>
      <c r="M4" s="478"/>
      <c r="N4" s="6"/>
      <c r="O4" s="6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95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96"/>
      <c r="K10" s="38" t="s">
        <v>141</v>
      </c>
      <c r="L10" s="38" t="s">
        <v>142</v>
      </c>
      <c r="M10" s="499" t="s">
        <v>143</v>
      </c>
      <c r="N10" s="574"/>
      <c r="O10" s="592"/>
      <c r="P10" s="594"/>
    </row>
    <row r="11" spans="1:16" ht="17.45" customHeight="1">
      <c r="A11" s="53" t="s">
        <v>26</v>
      </c>
      <c r="B11" s="157"/>
      <c r="C11" s="158"/>
      <c r="D11" s="158"/>
      <c r="E11" s="158"/>
      <c r="F11" s="157"/>
      <c r="G11" s="157"/>
      <c r="H11" s="157"/>
      <c r="I11" s="158"/>
      <c r="J11" s="496">
        <v>700</v>
      </c>
      <c r="K11" s="159"/>
      <c r="L11" s="159"/>
      <c r="M11" s="496">
        <f>K11+L11</f>
        <v>0</v>
      </c>
      <c r="N11" s="159"/>
      <c r="O11" s="159"/>
      <c r="P11" s="411">
        <v>700</v>
      </c>
    </row>
    <row r="12" spans="1:16" ht="15.75">
      <c r="A12" s="10" t="s">
        <v>27</v>
      </c>
      <c r="B12" s="160"/>
      <c r="C12" s="161"/>
      <c r="D12" s="161"/>
      <c r="E12" s="161"/>
      <c r="F12" s="160"/>
      <c r="G12" s="160"/>
      <c r="H12" s="160"/>
      <c r="I12" s="161"/>
      <c r="J12" s="497">
        <v>1300</v>
      </c>
      <c r="K12" s="151"/>
      <c r="L12" s="151"/>
      <c r="M12" s="497">
        <f t="shared" ref="M12:M61" si="0">K12+L12</f>
        <v>0</v>
      </c>
      <c r="N12" s="151"/>
      <c r="O12" s="151"/>
      <c r="P12" s="412">
        <v>800</v>
      </c>
    </row>
    <row r="13" spans="1:16" ht="15.75">
      <c r="A13" s="10" t="s">
        <v>28</v>
      </c>
      <c r="B13" s="160"/>
      <c r="C13" s="161"/>
      <c r="D13" s="161"/>
      <c r="E13" s="161"/>
      <c r="F13" s="160"/>
      <c r="G13" s="160"/>
      <c r="H13" s="160"/>
      <c r="I13" s="161"/>
      <c r="J13" s="497">
        <v>3800</v>
      </c>
      <c r="K13" s="151"/>
      <c r="L13" s="151"/>
      <c r="M13" s="497">
        <f t="shared" si="0"/>
        <v>0</v>
      </c>
      <c r="N13" s="151"/>
      <c r="O13" s="151"/>
      <c r="P13" s="412">
        <v>4000</v>
      </c>
    </row>
    <row r="14" spans="1:16" ht="15.75">
      <c r="A14" s="10" t="s">
        <v>29</v>
      </c>
      <c r="B14" s="160"/>
      <c r="C14" s="161"/>
      <c r="D14" s="161"/>
      <c r="E14" s="161"/>
      <c r="F14" s="160"/>
      <c r="G14" s="160"/>
      <c r="H14" s="160"/>
      <c r="I14" s="161"/>
      <c r="J14" s="497"/>
      <c r="K14" s="151"/>
      <c r="L14" s="151"/>
      <c r="M14" s="497">
        <f t="shared" si="0"/>
        <v>0</v>
      </c>
      <c r="N14" s="151"/>
      <c r="O14" s="151"/>
      <c r="P14" s="412"/>
    </row>
    <row r="15" spans="1:16" ht="15.75">
      <c r="A15" s="10" t="s">
        <v>30</v>
      </c>
      <c r="B15" s="160"/>
      <c r="C15" s="161"/>
      <c r="D15" s="161"/>
      <c r="E15" s="161"/>
      <c r="F15" s="160"/>
      <c r="G15" s="160"/>
      <c r="H15" s="160"/>
      <c r="I15" s="161"/>
      <c r="J15" s="497"/>
      <c r="K15" s="151"/>
      <c r="L15" s="151"/>
      <c r="M15" s="497">
        <f t="shared" si="0"/>
        <v>0</v>
      </c>
      <c r="N15" s="151"/>
      <c r="O15" s="151"/>
      <c r="P15" s="412"/>
    </row>
    <row r="16" spans="1:16" ht="15.75">
      <c r="A16" s="10" t="s">
        <v>31</v>
      </c>
      <c r="B16" s="160"/>
      <c r="C16" s="161"/>
      <c r="D16" s="161"/>
      <c r="E16" s="161"/>
      <c r="F16" s="160"/>
      <c r="G16" s="160"/>
      <c r="H16" s="160"/>
      <c r="I16" s="161"/>
      <c r="J16" s="497"/>
      <c r="K16" s="151"/>
      <c r="L16" s="151"/>
      <c r="M16" s="497">
        <f t="shared" si="0"/>
        <v>0</v>
      </c>
      <c r="N16" s="151"/>
      <c r="O16" s="151"/>
      <c r="P16" s="412"/>
    </row>
    <row r="17" spans="1:16" ht="19.899999999999999" customHeight="1">
      <c r="A17" s="10" t="s">
        <v>32</v>
      </c>
      <c r="B17" s="160"/>
      <c r="C17" s="161"/>
      <c r="D17" s="161"/>
      <c r="E17" s="161"/>
      <c r="F17" s="160"/>
      <c r="G17" s="160"/>
      <c r="H17" s="160"/>
      <c r="I17" s="161"/>
      <c r="J17" s="497">
        <v>300</v>
      </c>
      <c r="K17" s="151"/>
      <c r="L17" s="151"/>
      <c r="M17" s="497">
        <f t="shared" si="0"/>
        <v>0</v>
      </c>
      <c r="N17" s="151"/>
      <c r="O17" s="151"/>
      <c r="P17" s="412">
        <v>800</v>
      </c>
    </row>
    <row r="18" spans="1:16" ht="31.9" customHeight="1">
      <c r="A18" s="10" t="s">
        <v>33</v>
      </c>
      <c r="B18" s="160"/>
      <c r="C18" s="161"/>
      <c r="D18" s="161"/>
      <c r="E18" s="161"/>
      <c r="F18" s="160"/>
      <c r="G18" s="160"/>
      <c r="H18" s="160"/>
      <c r="I18" s="161"/>
      <c r="J18" s="497">
        <v>400</v>
      </c>
      <c r="K18" s="151"/>
      <c r="L18" s="151"/>
      <c r="M18" s="497">
        <f t="shared" si="0"/>
        <v>0</v>
      </c>
      <c r="N18" s="151"/>
      <c r="O18" s="151"/>
      <c r="P18" s="412">
        <v>1900</v>
      </c>
    </row>
    <row r="19" spans="1:16" ht="15.75">
      <c r="A19" s="10" t="s">
        <v>34</v>
      </c>
      <c r="B19" s="160"/>
      <c r="C19" s="161"/>
      <c r="D19" s="161"/>
      <c r="E19" s="161"/>
      <c r="F19" s="160"/>
      <c r="G19" s="160"/>
      <c r="H19" s="160"/>
      <c r="I19" s="161"/>
      <c r="J19" s="497">
        <v>1300</v>
      </c>
      <c r="K19" s="151"/>
      <c r="L19" s="151"/>
      <c r="M19" s="497">
        <f t="shared" si="0"/>
        <v>0</v>
      </c>
      <c r="N19" s="151"/>
      <c r="O19" s="151"/>
      <c r="P19" s="412">
        <v>1200</v>
      </c>
    </row>
    <row r="20" spans="1:16" ht="15.75">
      <c r="A20" s="10" t="s">
        <v>35</v>
      </c>
      <c r="B20" s="160"/>
      <c r="C20" s="161"/>
      <c r="D20" s="161"/>
      <c r="E20" s="161"/>
      <c r="F20" s="160"/>
      <c r="G20" s="160"/>
      <c r="H20" s="160"/>
      <c r="I20" s="161"/>
      <c r="J20" s="497">
        <v>200</v>
      </c>
      <c r="K20" s="151"/>
      <c r="L20" s="151"/>
      <c r="M20" s="497">
        <f t="shared" si="0"/>
        <v>0</v>
      </c>
      <c r="N20" s="151"/>
      <c r="O20" s="151"/>
      <c r="P20" s="412">
        <v>1400</v>
      </c>
    </row>
    <row r="21" spans="1:16" ht="16.149999999999999" customHeight="1">
      <c r="A21" s="10" t="s">
        <v>36</v>
      </c>
      <c r="B21" s="160"/>
      <c r="C21" s="161"/>
      <c r="D21" s="161"/>
      <c r="E21" s="161"/>
      <c r="F21" s="160"/>
      <c r="G21" s="160"/>
      <c r="H21" s="160"/>
      <c r="I21" s="161"/>
      <c r="J21" s="497">
        <v>1900</v>
      </c>
      <c r="K21" s="151"/>
      <c r="L21" s="151"/>
      <c r="M21" s="497">
        <f t="shared" si="0"/>
        <v>0</v>
      </c>
      <c r="N21" s="151"/>
      <c r="O21" s="151"/>
      <c r="P21" s="412">
        <v>2100</v>
      </c>
    </row>
    <row r="22" spans="1:16" ht="16.149999999999999" customHeight="1">
      <c r="A22" s="10" t="s">
        <v>37</v>
      </c>
      <c r="B22" s="160"/>
      <c r="C22" s="161"/>
      <c r="D22" s="161"/>
      <c r="E22" s="161"/>
      <c r="F22" s="160"/>
      <c r="G22" s="160"/>
      <c r="H22" s="160"/>
      <c r="I22" s="161"/>
      <c r="J22" s="497"/>
      <c r="K22" s="151"/>
      <c r="L22" s="151"/>
      <c r="M22" s="497">
        <f t="shared" si="0"/>
        <v>0</v>
      </c>
      <c r="N22" s="151"/>
      <c r="O22" s="151"/>
      <c r="P22" s="412"/>
    </row>
    <row r="23" spans="1:16" ht="19.149999999999999" customHeight="1">
      <c r="A23" s="10" t="s">
        <v>38</v>
      </c>
      <c r="B23" s="160"/>
      <c r="C23" s="161"/>
      <c r="D23" s="161"/>
      <c r="E23" s="161"/>
      <c r="F23" s="160"/>
      <c r="G23" s="160"/>
      <c r="H23" s="160"/>
      <c r="I23" s="161"/>
      <c r="J23" s="497">
        <v>600</v>
      </c>
      <c r="K23" s="151"/>
      <c r="L23" s="151"/>
      <c r="M23" s="497">
        <f t="shared" si="0"/>
        <v>0</v>
      </c>
      <c r="N23" s="151"/>
      <c r="O23" s="151"/>
      <c r="P23" s="412">
        <v>600</v>
      </c>
    </row>
    <row r="24" spans="1:16" ht="15.75">
      <c r="A24" s="10" t="s">
        <v>39</v>
      </c>
      <c r="B24" s="160"/>
      <c r="C24" s="161"/>
      <c r="D24" s="161"/>
      <c r="E24" s="161"/>
      <c r="F24" s="160"/>
      <c r="G24" s="160"/>
      <c r="H24" s="160"/>
      <c r="I24" s="161"/>
      <c r="J24" s="497"/>
      <c r="K24" s="151"/>
      <c r="L24" s="151"/>
      <c r="M24" s="497">
        <f t="shared" si="0"/>
        <v>0</v>
      </c>
      <c r="N24" s="151"/>
      <c r="O24" s="151"/>
      <c r="P24" s="412"/>
    </row>
    <row r="25" spans="1:16" ht="15.75">
      <c r="A25" s="10" t="s">
        <v>40</v>
      </c>
      <c r="B25" s="160"/>
      <c r="C25" s="161"/>
      <c r="D25" s="161"/>
      <c r="E25" s="161"/>
      <c r="F25" s="160"/>
      <c r="G25" s="160"/>
      <c r="H25" s="160"/>
      <c r="I25" s="161"/>
      <c r="J25" s="497">
        <v>2200</v>
      </c>
      <c r="K25" s="151"/>
      <c r="L25" s="151"/>
      <c r="M25" s="497">
        <f t="shared" si="0"/>
        <v>0</v>
      </c>
      <c r="N25" s="151"/>
      <c r="O25" s="151"/>
      <c r="P25" s="412">
        <v>5000</v>
      </c>
    </row>
    <row r="26" spans="1:16" ht="31.5">
      <c r="A26" s="10" t="s">
        <v>41</v>
      </c>
      <c r="B26" s="160"/>
      <c r="C26" s="161"/>
      <c r="D26" s="161"/>
      <c r="E26" s="161"/>
      <c r="F26" s="160"/>
      <c r="G26" s="160"/>
      <c r="H26" s="160"/>
      <c r="I26" s="161"/>
      <c r="J26" s="497"/>
      <c r="K26" s="151"/>
      <c r="L26" s="151"/>
      <c r="M26" s="497">
        <f t="shared" si="0"/>
        <v>0</v>
      </c>
      <c r="N26" s="151"/>
      <c r="O26" s="151"/>
      <c r="P26" s="412"/>
    </row>
    <row r="27" spans="1:16" ht="24" customHeight="1">
      <c r="A27" s="10" t="s">
        <v>42</v>
      </c>
      <c r="B27" s="160"/>
      <c r="C27" s="161"/>
      <c r="D27" s="161"/>
      <c r="E27" s="161"/>
      <c r="F27" s="160"/>
      <c r="G27" s="160"/>
      <c r="H27" s="160"/>
      <c r="I27" s="161"/>
      <c r="J27" s="497"/>
      <c r="K27" s="151"/>
      <c r="L27" s="151"/>
      <c r="M27" s="497">
        <f t="shared" si="0"/>
        <v>0</v>
      </c>
      <c r="N27" s="151"/>
      <c r="O27" s="151"/>
      <c r="P27" s="412"/>
    </row>
    <row r="28" spans="1:16" ht="15.75">
      <c r="A28" s="10" t="s">
        <v>43</v>
      </c>
      <c r="B28" s="160"/>
      <c r="C28" s="161"/>
      <c r="D28" s="161"/>
      <c r="E28" s="161"/>
      <c r="F28" s="160"/>
      <c r="G28" s="160"/>
      <c r="H28" s="160"/>
      <c r="I28" s="161"/>
      <c r="J28" s="497">
        <v>1000</v>
      </c>
      <c r="K28" s="151"/>
      <c r="L28" s="151"/>
      <c r="M28" s="497">
        <f t="shared" si="0"/>
        <v>0</v>
      </c>
      <c r="N28" s="151"/>
      <c r="O28" s="151"/>
      <c r="P28" s="412">
        <v>200</v>
      </c>
    </row>
    <row r="29" spans="1:16" ht="31.5">
      <c r="A29" s="10" t="s">
        <v>44</v>
      </c>
      <c r="B29" s="160"/>
      <c r="C29" s="161"/>
      <c r="D29" s="161"/>
      <c r="E29" s="161"/>
      <c r="F29" s="160"/>
      <c r="G29" s="160"/>
      <c r="H29" s="160"/>
      <c r="I29" s="161"/>
      <c r="J29" s="497"/>
      <c r="K29" s="151"/>
      <c r="L29" s="151"/>
      <c r="M29" s="497">
        <f t="shared" si="0"/>
        <v>0</v>
      </c>
      <c r="N29" s="151"/>
      <c r="O29" s="151"/>
      <c r="P29" s="412"/>
    </row>
    <row r="30" spans="1:16" ht="16.899999999999999" customHeight="1">
      <c r="A30" s="10" t="s">
        <v>45</v>
      </c>
      <c r="B30" s="160"/>
      <c r="C30" s="161"/>
      <c r="D30" s="161"/>
      <c r="E30" s="161"/>
      <c r="F30" s="160"/>
      <c r="G30" s="160"/>
      <c r="H30" s="160"/>
      <c r="I30" s="161"/>
      <c r="J30" s="497">
        <v>100</v>
      </c>
      <c r="K30" s="151"/>
      <c r="L30" s="151"/>
      <c r="M30" s="497">
        <f t="shared" si="0"/>
        <v>0</v>
      </c>
      <c r="N30" s="151"/>
      <c r="O30" s="151"/>
      <c r="P30" s="412"/>
    </row>
    <row r="31" spans="1:16" ht="36" customHeight="1">
      <c r="A31" s="10" t="s">
        <v>46</v>
      </c>
      <c r="B31" s="160"/>
      <c r="C31" s="161"/>
      <c r="D31" s="161"/>
      <c r="E31" s="161"/>
      <c r="F31" s="160"/>
      <c r="G31" s="160"/>
      <c r="H31" s="160"/>
      <c r="I31" s="161"/>
      <c r="J31" s="497"/>
      <c r="K31" s="151"/>
      <c r="L31" s="151"/>
      <c r="M31" s="497">
        <f t="shared" si="0"/>
        <v>0</v>
      </c>
      <c r="N31" s="151"/>
      <c r="O31" s="151"/>
      <c r="P31" s="412"/>
    </row>
    <row r="32" spans="1:16" ht="15.75">
      <c r="A32" s="10" t="s">
        <v>47</v>
      </c>
      <c r="B32" s="160"/>
      <c r="C32" s="161"/>
      <c r="D32" s="161"/>
      <c r="E32" s="161"/>
      <c r="F32" s="160"/>
      <c r="G32" s="160"/>
      <c r="H32" s="160"/>
      <c r="I32" s="161"/>
      <c r="J32" s="497"/>
      <c r="K32" s="151"/>
      <c r="L32" s="151"/>
      <c r="M32" s="497">
        <f t="shared" si="0"/>
        <v>0</v>
      </c>
      <c r="N32" s="151"/>
      <c r="O32" s="151"/>
      <c r="P32" s="412"/>
    </row>
    <row r="33" spans="1:16" ht="18.600000000000001" customHeight="1">
      <c r="A33" s="10" t="s">
        <v>48</v>
      </c>
      <c r="B33" s="160"/>
      <c r="C33" s="161"/>
      <c r="D33" s="161"/>
      <c r="E33" s="161"/>
      <c r="F33" s="160"/>
      <c r="G33" s="160"/>
      <c r="H33" s="160"/>
      <c r="I33" s="161"/>
      <c r="J33" s="497"/>
      <c r="K33" s="151"/>
      <c r="L33" s="151"/>
      <c r="M33" s="497">
        <f t="shared" si="0"/>
        <v>0</v>
      </c>
      <c r="N33" s="151"/>
      <c r="O33" s="151"/>
      <c r="P33" s="412"/>
    </row>
    <row r="34" spans="1:16" ht="16.149999999999999" customHeight="1">
      <c r="A34" s="10" t="s">
        <v>49</v>
      </c>
      <c r="B34" s="160"/>
      <c r="C34" s="161"/>
      <c r="D34" s="161"/>
      <c r="E34" s="161"/>
      <c r="F34" s="160"/>
      <c r="G34" s="160"/>
      <c r="H34" s="160"/>
      <c r="I34" s="161"/>
      <c r="J34" s="497"/>
      <c r="K34" s="151"/>
      <c r="L34" s="151"/>
      <c r="M34" s="497">
        <f t="shared" si="0"/>
        <v>0</v>
      </c>
      <c r="N34" s="151"/>
      <c r="O34" s="151"/>
      <c r="P34" s="412"/>
    </row>
    <row r="35" spans="1:16" ht="15.75">
      <c r="A35" s="10" t="s">
        <v>50</v>
      </c>
      <c r="B35" s="160"/>
      <c r="C35" s="161"/>
      <c r="D35" s="161"/>
      <c r="E35" s="161"/>
      <c r="F35" s="160"/>
      <c r="G35" s="160"/>
      <c r="H35" s="160"/>
      <c r="I35" s="161"/>
      <c r="J35" s="497"/>
      <c r="K35" s="151"/>
      <c r="L35" s="151"/>
      <c r="M35" s="497">
        <f t="shared" si="0"/>
        <v>0</v>
      </c>
      <c r="N35" s="151"/>
      <c r="O35" s="151"/>
      <c r="P35" s="412"/>
    </row>
    <row r="36" spans="1:16" ht="15.75">
      <c r="A36" s="10" t="s">
        <v>51</v>
      </c>
      <c r="B36" s="160"/>
      <c r="C36" s="161"/>
      <c r="D36" s="161"/>
      <c r="E36" s="161"/>
      <c r="F36" s="160"/>
      <c r="G36" s="160"/>
      <c r="H36" s="160"/>
      <c r="I36" s="161"/>
      <c r="J36" s="497"/>
      <c r="K36" s="151"/>
      <c r="L36" s="151"/>
      <c r="M36" s="497">
        <f t="shared" si="0"/>
        <v>0</v>
      </c>
      <c r="N36" s="151"/>
      <c r="O36" s="151"/>
      <c r="P36" s="412"/>
    </row>
    <row r="37" spans="1:16" ht="19.899999999999999" customHeight="1">
      <c r="A37" s="10" t="s">
        <v>52</v>
      </c>
      <c r="B37" s="160"/>
      <c r="C37" s="161"/>
      <c r="D37" s="161"/>
      <c r="E37" s="161"/>
      <c r="F37" s="160"/>
      <c r="G37" s="160"/>
      <c r="H37" s="160"/>
      <c r="I37" s="161"/>
      <c r="J37" s="497"/>
      <c r="K37" s="151"/>
      <c r="L37" s="151"/>
      <c r="M37" s="497">
        <f t="shared" si="0"/>
        <v>0</v>
      </c>
      <c r="N37" s="151"/>
      <c r="O37" s="151"/>
      <c r="P37" s="412"/>
    </row>
    <row r="38" spans="1:16" ht="15.75">
      <c r="A38" s="10" t="s">
        <v>53</v>
      </c>
      <c r="B38" s="160"/>
      <c r="C38" s="161"/>
      <c r="D38" s="161"/>
      <c r="E38" s="161"/>
      <c r="F38" s="160"/>
      <c r="G38" s="160"/>
      <c r="H38" s="160"/>
      <c r="I38" s="161"/>
      <c r="J38" s="497"/>
      <c r="K38" s="151"/>
      <c r="L38" s="151"/>
      <c r="M38" s="497">
        <f t="shared" si="0"/>
        <v>0</v>
      </c>
      <c r="N38" s="151"/>
      <c r="O38" s="151"/>
      <c r="P38" s="412"/>
    </row>
    <row r="39" spans="1:16" ht="31.5">
      <c r="A39" s="10" t="s">
        <v>54</v>
      </c>
      <c r="B39" s="160"/>
      <c r="C39" s="161"/>
      <c r="D39" s="161"/>
      <c r="E39" s="161"/>
      <c r="F39" s="160"/>
      <c r="G39" s="160"/>
      <c r="H39" s="160"/>
      <c r="I39" s="161"/>
      <c r="J39" s="497"/>
      <c r="K39" s="151"/>
      <c r="L39" s="151"/>
      <c r="M39" s="497">
        <f t="shared" si="0"/>
        <v>0</v>
      </c>
      <c r="N39" s="151"/>
      <c r="O39" s="151"/>
      <c r="P39" s="412"/>
    </row>
    <row r="40" spans="1:16" ht="15.75">
      <c r="A40" s="10" t="s">
        <v>55</v>
      </c>
      <c r="B40" s="160"/>
      <c r="C40" s="161"/>
      <c r="D40" s="161"/>
      <c r="E40" s="161"/>
      <c r="F40" s="160"/>
      <c r="G40" s="160"/>
      <c r="H40" s="160"/>
      <c r="I40" s="161"/>
      <c r="J40" s="497"/>
      <c r="K40" s="151"/>
      <c r="L40" s="151"/>
      <c r="M40" s="497">
        <f t="shared" si="0"/>
        <v>0</v>
      </c>
      <c r="N40" s="151"/>
      <c r="O40" s="151"/>
      <c r="P40" s="412"/>
    </row>
    <row r="41" spans="1:16" ht="15.75">
      <c r="A41" s="10" t="s">
        <v>56</v>
      </c>
      <c r="B41" s="160"/>
      <c r="C41" s="161"/>
      <c r="D41" s="161"/>
      <c r="E41" s="161"/>
      <c r="F41" s="160"/>
      <c r="G41" s="160"/>
      <c r="H41" s="160"/>
      <c r="I41" s="161"/>
      <c r="J41" s="497">
        <v>3100</v>
      </c>
      <c r="K41" s="151"/>
      <c r="L41" s="151"/>
      <c r="M41" s="497">
        <f t="shared" si="0"/>
        <v>0</v>
      </c>
      <c r="N41" s="151"/>
      <c r="O41" s="151"/>
      <c r="P41" s="412">
        <v>2200</v>
      </c>
    </row>
    <row r="42" spans="1:16" ht="15.6" customHeight="1">
      <c r="A42" s="10" t="s">
        <v>57</v>
      </c>
      <c r="B42" s="160"/>
      <c r="C42" s="161"/>
      <c r="D42" s="161"/>
      <c r="E42" s="161"/>
      <c r="F42" s="160"/>
      <c r="G42" s="160"/>
      <c r="H42" s="160"/>
      <c r="I42" s="161"/>
      <c r="J42" s="497"/>
      <c r="K42" s="151"/>
      <c r="L42" s="151"/>
      <c r="M42" s="497">
        <f t="shared" si="0"/>
        <v>0</v>
      </c>
      <c r="N42" s="151"/>
      <c r="O42" s="151"/>
      <c r="P42" s="412"/>
    </row>
    <row r="43" spans="1:16" ht="15.75">
      <c r="A43" s="10" t="s">
        <v>58</v>
      </c>
      <c r="B43" s="160"/>
      <c r="C43" s="161"/>
      <c r="D43" s="161"/>
      <c r="E43" s="161"/>
      <c r="F43" s="160"/>
      <c r="G43" s="160"/>
      <c r="H43" s="160">
        <v>1800</v>
      </c>
      <c r="I43" s="161"/>
      <c r="J43" s="497">
        <v>500</v>
      </c>
      <c r="K43" s="151"/>
      <c r="L43" s="151"/>
      <c r="M43" s="497">
        <f t="shared" si="0"/>
        <v>0</v>
      </c>
      <c r="N43" s="151"/>
      <c r="O43" s="151"/>
      <c r="P43" s="412">
        <v>7500</v>
      </c>
    </row>
    <row r="44" spans="1:16" ht="15.75">
      <c r="A44" s="10" t="s">
        <v>59</v>
      </c>
      <c r="B44" s="160"/>
      <c r="C44" s="161"/>
      <c r="D44" s="161"/>
      <c r="E44" s="161"/>
      <c r="F44" s="160"/>
      <c r="G44" s="160"/>
      <c r="H44" s="160"/>
      <c r="I44" s="161"/>
      <c r="J44" s="497"/>
      <c r="K44" s="151"/>
      <c r="L44" s="151"/>
      <c r="M44" s="497">
        <f t="shared" si="0"/>
        <v>0</v>
      </c>
      <c r="N44" s="151"/>
      <c r="O44" s="151"/>
      <c r="P44" s="412"/>
    </row>
    <row r="45" spans="1:16" ht="15.75">
      <c r="A45" s="10" t="s">
        <v>60</v>
      </c>
      <c r="B45" s="160">
        <v>22450</v>
      </c>
      <c r="C45" s="161"/>
      <c r="D45" s="161">
        <v>90</v>
      </c>
      <c r="E45" s="161">
        <v>99</v>
      </c>
      <c r="F45" s="160"/>
      <c r="G45" s="160"/>
      <c r="H45" s="160"/>
      <c r="I45" s="161"/>
      <c r="J45" s="497">
        <v>3600</v>
      </c>
      <c r="K45" s="151"/>
      <c r="L45" s="151"/>
      <c r="M45" s="497">
        <f t="shared" si="0"/>
        <v>0</v>
      </c>
      <c r="N45" s="151"/>
      <c r="O45" s="151"/>
      <c r="P45" s="412">
        <v>29735</v>
      </c>
    </row>
    <row r="46" spans="1:16" ht="15" customHeight="1">
      <c r="A46" s="10" t="s">
        <v>61</v>
      </c>
      <c r="B46" s="160"/>
      <c r="C46" s="161"/>
      <c r="D46" s="161"/>
      <c r="E46" s="161"/>
      <c r="F46" s="160"/>
      <c r="G46" s="160"/>
      <c r="H46" s="160"/>
      <c r="I46" s="161"/>
      <c r="J46" s="497"/>
      <c r="K46" s="151"/>
      <c r="L46" s="151"/>
      <c r="M46" s="497">
        <f t="shared" si="0"/>
        <v>0</v>
      </c>
      <c r="N46" s="151"/>
      <c r="O46" s="151"/>
      <c r="P46" s="412"/>
    </row>
    <row r="47" spans="1:16" ht="18" customHeight="1">
      <c r="A47" s="10" t="s">
        <v>62</v>
      </c>
      <c r="B47" s="160"/>
      <c r="C47" s="161"/>
      <c r="D47" s="161"/>
      <c r="E47" s="161"/>
      <c r="F47" s="160"/>
      <c r="G47" s="160"/>
      <c r="H47" s="160"/>
      <c r="I47" s="161"/>
      <c r="J47" s="497"/>
      <c r="K47" s="151"/>
      <c r="L47" s="151"/>
      <c r="M47" s="497">
        <f t="shared" si="0"/>
        <v>0</v>
      </c>
      <c r="N47" s="151"/>
      <c r="O47" s="151"/>
      <c r="P47" s="412"/>
    </row>
    <row r="48" spans="1:16" ht="18.600000000000001" customHeight="1">
      <c r="A48" s="10" t="s">
        <v>63</v>
      </c>
      <c r="B48" s="160"/>
      <c r="C48" s="161"/>
      <c r="D48" s="161"/>
      <c r="E48" s="161"/>
      <c r="F48" s="160"/>
      <c r="G48" s="160"/>
      <c r="H48" s="160"/>
      <c r="I48" s="161"/>
      <c r="J48" s="497"/>
      <c r="K48" s="151"/>
      <c r="L48" s="151"/>
      <c r="M48" s="497">
        <f t="shared" si="0"/>
        <v>0</v>
      </c>
      <c r="N48" s="151"/>
      <c r="O48" s="151"/>
      <c r="P48" s="412"/>
    </row>
    <row r="49" spans="1:16" ht="39" customHeight="1">
      <c r="A49" s="10" t="s">
        <v>92</v>
      </c>
      <c r="B49" s="160"/>
      <c r="C49" s="161"/>
      <c r="D49" s="161"/>
      <c r="E49" s="161"/>
      <c r="F49" s="160"/>
      <c r="G49" s="160"/>
      <c r="H49" s="160"/>
      <c r="I49" s="161"/>
      <c r="J49" s="497"/>
      <c r="K49" s="151">
        <v>10000</v>
      </c>
      <c r="L49" s="151"/>
      <c r="M49" s="497">
        <f t="shared" si="0"/>
        <v>10000</v>
      </c>
      <c r="N49" s="151"/>
      <c r="O49" s="151"/>
      <c r="P49" s="412"/>
    </row>
    <row r="50" spans="1:16" ht="19.899999999999999" customHeight="1">
      <c r="A50" s="10" t="s">
        <v>64</v>
      </c>
      <c r="B50" s="160"/>
      <c r="C50" s="161"/>
      <c r="D50" s="161"/>
      <c r="E50" s="161"/>
      <c r="F50" s="160"/>
      <c r="G50" s="160"/>
      <c r="H50" s="160"/>
      <c r="I50" s="161"/>
      <c r="J50" s="497"/>
      <c r="K50" s="151"/>
      <c r="L50" s="151"/>
      <c r="M50" s="497">
        <f t="shared" si="0"/>
        <v>0</v>
      </c>
      <c r="N50" s="151"/>
      <c r="O50" s="151"/>
      <c r="P50" s="412"/>
    </row>
    <row r="51" spans="1:16" ht="19.899999999999999" customHeight="1">
      <c r="A51" s="10" t="s">
        <v>65</v>
      </c>
      <c r="B51" s="160"/>
      <c r="C51" s="161"/>
      <c r="D51" s="161"/>
      <c r="E51" s="161"/>
      <c r="F51" s="160"/>
      <c r="G51" s="160"/>
      <c r="H51" s="160"/>
      <c r="I51" s="161"/>
      <c r="J51" s="497"/>
      <c r="K51" s="151"/>
      <c r="L51" s="151"/>
      <c r="M51" s="497">
        <f t="shared" si="0"/>
        <v>0</v>
      </c>
      <c r="N51" s="151"/>
      <c r="O51" s="151"/>
      <c r="P51" s="412"/>
    </row>
    <row r="52" spans="1:16" ht="15.75">
      <c r="A52" s="10" t="s">
        <v>66</v>
      </c>
      <c r="B52" s="160"/>
      <c r="C52" s="161"/>
      <c r="D52" s="161"/>
      <c r="E52" s="161"/>
      <c r="F52" s="160"/>
      <c r="G52" s="160"/>
      <c r="H52" s="160"/>
      <c r="I52" s="161"/>
      <c r="J52" s="497">
        <v>900</v>
      </c>
      <c r="K52" s="151"/>
      <c r="L52" s="151"/>
      <c r="M52" s="497">
        <f t="shared" si="0"/>
        <v>0</v>
      </c>
      <c r="N52" s="151"/>
      <c r="O52" s="151"/>
      <c r="P52" s="412">
        <v>500</v>
      </c>
    </row>
    <row r="53" spans="1:16" ht="15.75">
      <c r="A53" s="10" t="s">
        <v>67</v>
      </c>
      <c r="B53" s="160"/>
      <c r="C53" s="161"/>
      <c r="D53" s="161"/>
      <c r="E53" s="161"/>
      <c r="F53" s="160"/>
      <c r="G53" s="160"/>
      <c r="H53" s="160"/>
      <c r="I53" s="161"/>
      <c r="J53" s="497"/>
      <c r="K53" s="151"/>
      <c r="L53" s="151"/>
      <c r="M53" s="497">
        <f t="shared" si="0"/>
        <v>0</v>
      </c>
      <c r="N53" s="151"/>
      <c r="O53" s="151"/>
      <c r="P53" s="412"/>
    </row>
    <row r="54" spans="1:16" ht="15.75">
      <c r="A54" s="10" t="s">
        <v>68</v>
      </c>
      <c r="B54" s="160"/>
      <c r="C54" s="161"/>
      <c r="D54" s="161"/>
      <c r="E54" s="161"/>
      <c r="F54" s="160"/>
      <c r="G54" s="160"/>
      <c r="H54" s="160"/>
      <c r="I54" s="161"/>
      <c r="J54" s="497">
        <v>2000</v>
      </c>
      <c r="K54" s="151"/>
      <c r="L54" s="151"/>
      <c r="M54" s="497">
        <f t="shared" si="0"/>
        <v>0</v>
      </c>
      <c r="N54" s="151"/>
      <c r="O54" s="151"/>
      <c r="P54" s="412">
        <v>1000</v>
      </c>
    </row>
    <row r="55" spans="1:16" ht="31.5">
      <c r="A55" s="10" t="s">
        <v>69</v>
      </c>
      <c r="B55" s="160"/>
      <c r="C55" s="161"/>
      <c r="D55" s="161"/>
      <c r="E55" s="161"/>
      <c r="F55" s="160"/>
      <c r="G55" s="160"/>
      <c r="H55" s="160"/>
      <c r="I55" s="161"/>
      <c r="J55" s="497"/>
      <c r="K55" s="151"/>
      <c r="L55" s="151"/>
      <c r="M55" s="497">
        <f t="shared" si="0"/>
        <v>0</v>
      </c>
      <c r="N55" s="151"/>
      <c r="O55" s="151"/>
      <c r="P55" s="412"/>
    </row>
    <row r="56" spans="1:16" ht="15.75">
      <c r="A56" s="10" t="s">
        <v>70</v>
      </c>
      <c r="B56" s="160"/>
      <c r="C56" s="161"/>
      <c r="D56" s="161"/>
      <c r="E56" s="161"/>
      <c r="F56" s="160"/>
      <c r="G56" s="160"/>
      <c r="H56" s="160"/>
      <c r="I56" s="161"/>
      <c r="J56" s="497">
        <v>5100</v>
      </c>
      <c r="K56" s="151"/>
      <c r="L56" s="151"/>
      <c r="M56" s="497">
        <f t="shared" si="0"/>
        <v>0</v>
      </c>
      <c r="N56" s="151"/>
      <c r="O56" s="151"/>
      <c r="P56" s="412">
        <v>2000</v>
      </c>
    </row>
    <row r="57" spans="1:16" ht="15.75">
      <c r="A57" s="10" t="s">
        <v>71</v>
      </c>
      <c r="B57" s="160"/>
      <c r="C57" s="161"/>
      <c r="D57" s="161"/>
      <c r="E57" s="161"/>
      <c r="F57" s="160"/>
      <c r="G57" s="160"/>
      <c r="H57" s="160"/>
      <c r="I57" s="161"/>
      <c r="J57" s="497"/>
      <c r="K57" s="151"/>
      <c r="L57" s="151"/>
      <c r="M57" s="497">
        <f t="shared" si="0"/>
        <v>0</v>
      </c>
      <c r="N57" s="151"/>
      <c r="O57" s="151"/>
      <c r="P57" s="412"/>
    </row>
    <row r="58" spans="1:16" ht="15.75">
      <c r="A58" s="10" t="s">
        <v>72</v>
      </c>
      <c r="B58" s="160"/>
      <c r="C58" s="161"/>
      <c r="D58" s="161"/>
      <c r="E58" s="161"/>
      <c r="F58" s="160"/>
      <c r="G58" s="160"/>
      <c r="H58" s="160"/>
      <c r="I58" s="161"/>
      <c r="J58" s="497"/>
      <c r="K58" s="151"/>
      <c r="L58" s="151"/>
      <c r="M58" s="497">
        <f t="shared" si="0"/>
        <v>0</v>
      </c>
      <c r="N58" s="151"/>
      <c r="O58" s="151"/>
      <c r="P58" s="412"/>
    </row>
    <row r="59" spans="1:16" ht="15.75">
      <c r="A59" s="10" t="s">
        <v>73</v>
      </c>
      <c r="B59" s="160"/>
      <c r="C59" s="161"/>
      <c r="D59" s="161"/>
      <c r="E59" s="161"/>
      <c r="F59" s="160"/>
      <c r="G59" s="160"/>
      <c r="H59" s="160"/>
      <c r="I59" s="161"/>
      <c r="J59" s="497"/>
      <c r="K59" s="151"/>
      <c r="L59" s="151"/>
      <c r="M59" s="497">
        <f t="shared" si="0"/>
        <v>0</v>
      </c>
      <c r="N59" s="151"/>
      <c r="O59" s="151"/>
      <c r="P59" s="412"/>
    </row>
    <row r="60" spans="1:16" ht="31.5">
      <c r="A60" s="10" t="s">
        <v>74</v>
      </c>
      <c r="B60" s="160"/>
      <c r="C60" s="161"/>
      <c r="D60" s="161"/>
      <c r="E60" s="161"/>
      <c r="F60" s="160"/>
      <c r="G60" s="160"/>
      <c r="H60" s="160"/>
      <c r="I60" s="161"/>
      <c r="J60" s="497"/>
      <c r="K60" s="151"/>
      <c r="L60" s="151"/>
      <c r="M60" s="497">
        <f t="shared" si="0"/>
        <v>0</v>
      </c>
      <c r="N60" s="151"/>
      <c r="O60" s="151"/>
      <c r="P60" s="412"/>
    </row>
    <row r="61" spans="1:16" ht="15.75">
      <c r="A61" s="10" t="s">
        <v>75</v>
      </c>
      <c r="B61" s="160"/>
      <c r="C61" s="161"/>
      <c r="D61" s="161"/>
      <c r="E61" s="161"/>
      <c r="F61" s="160"/>
      <c r="G61" s="160"/>
      <c r="H61" s="160"/>
      <c r="I61" s="161"/>
      <c r="J61" s="497"/>
      <c r="K61" s="151"/>
      <c r="L61" s="151"/>
      <c r="M61" s="497">
        <f t="shared" si="0"/>
        <v>0</v>
      </c>
      <c r="N61" s="151"/>
      <c r="O61" s="151"/>
      <c r="P61" s="412"/>
    </row>
    <row r="62" spans="1:16" ht="15.75">
      <c r="A62" s="10" t="s">
        <v>76</v>
      </c>
      <c r="B62" s="160"/>
      <c r="C62" s="161">
        <v>2137</v>
      </c>
      <c r="D62" s="161"/>
      <c r="E62" s="161"/>
      <c r="F62" s="160">
        <v>23099</v>
      </c>
      <c r="G62" s="160">
        <v>5313</v>
      </c>
      <c r="H62" s="160">
        <v>23700</v>
      </c>
      <c r="I62" s="161">
        <v>4800</v>
      </c>
      <c r="J62" s="497">
        <v>400</v>
      </c>
      <c r="K62" s="151"/>
      <c r="L62" s="151"/>
      <c r="M62" s="497"/>
      <c r="N62" s="151"/>
      <c r="O62" s="151"/>
      <c r="P62" s="412">
        <v>1429</v>
      </c>
    </row>
    <row r="63" spans="1:16" ht="19.899999999999999" customHeight="1">
      <c r="A63" s="10" t="s">
        <v>77</v>
      </c>
      <c r="B63" s="160"/>
      <c r="C63" s="161"/>
      <c r="D63" s="161"/>
      <c r="E63" s="161"/>
      <c r="F63" s="160"/>
      <c r="G63" s="160"/>
      <c r="H63" s="160"/>
      <c r="I63" s="161"/>
      <c r="J63" s="497"/>
      <c r="K63" s="151"/>
      <c r="L63" s="151"/>
      <c r="M63" s="497">
        <f t="shared" ref="M63:M73" si="1">K63+L63</f>
        <v>0</v>
      </c>
      <c r="N63" s="151"/>
      <c r="O63" s="151"/>
      <c r="P63" s="412"/>
    </row>
    <row r="64" spans="1:16" ht="15.75">
      <c r="A64" s="10" t="s">
        <v>78</v>
      </c>
      <c r="B64" s="160"/>
      <c r="C64" s="161"/>
      <c r="D64" s="161"/>
      <c r="E64" s="161"/>
      <c r="F64" s="160"/>
      <c r="G64" s="160"/>
      <c r="H64" s="160"/>
      <c r="I64" s="161"/>
      <c r="J64" s="497"/>
      <c r="K64" s="151"/>
      <c r="L64" s="151"/>
      <c r="M64" s="497">
        <f t="shared" si="1"/>
        <v>0</v>
      </c>
      <c r="N64" s="151"/>
      <c r="O64" s="151"/>
      <c r="P64" s="412"/>
    </row>
    <row r="65" spans="1:16" ht="15.75">
      <c r="A65" s="10" t="s">
        <v>79</v>
      </c>
      <c r="B65" s="160"/>
      <c r="C65" s="161"/>
      <c r="D65" s="161"/>
      <c r="E65" s="161"/>
      <c r="F65" s="160"/>
      <c r="G65" s="160"/>
      <c r="H65" s="160"/>
      <c r="I65" s="161"/>
      <c r="J65" s="497">
        <v>600</v>
      </c>
      <c r="K65" s="151"/>
      <c r="L65" s="151"/>
      <c r="M65" s="497">
        <f t="shared" si="1"/>
        <v>0</v>
      </c>
      <c r="N65" s="151"/>
      <c r="O65" s="151"/>
      <c r="P65" s="412">
        <v>900</v>
      </c>
    </row>
    <row r="66" spans="1:16" ht="31.5">
      <c r="A66" s="10" t="s">
        <v>80</v>
      </c>
      <c r="B66" s="160"/>
      <c r="C66" s="161"/>
      <c r="D66" s="161"/>
      <c r="E66" s="161"/>
      <c r="F66" s="160"/>
      <c r="G66" s="160"/>
      <c r="H66" s="160"/>
      <c r="I66" s="161"/>
      <c r="J66" s="497"/>
      <c r="K66" s="151"/>
      <c r="L66" s="151"/>
      <c r="M66" s="497">
        <f t="shared" si="1"/>
        <v>0</v>
      </c>
      <c r="N66" s="151"/>
      <c r="O66" s="151"/>
      <c r="P66" s="412"/>
    </row>
    <row r="67" spans="1:16" ht="15.75">
      <c r="A67" s="10" t="s">
        <v>81</v>
      </c>
      <c r="B67" s="160"/>
      <c r="C67" s="161"/>
      <c r="D67" s="161"/>
      <c r="E67" s="161"/>
      <c r="F67" s="160"/>
      <c r="G67" s="160"/>
      <c r="H67" s="160"/>
      <c r="I67" s="161"/>
      <c r="J67" s="497"/>
      <c r="K67" s="151"/>
      <c r="L67" s="151"/>
      <c r="M67" s="497">
        <f t="shared" si="1"/>
        <v>0</v>
      </c>
      <c r="N67" s="151"/>
      <c r="O67" s="151"/>
      <c r="P67" s="412"/>
    </row>
    <row r="68" spans="1:16" ht="15.75">
      <c r="A68" s="10" t="s">
        <v>82</v>
      </c>
      <c r="B68" s="160"/>
      <c r="C68" s="161"/>
      <c r="D68" s="161"/>
      <c r="E68" s="161"/>
      <c r="F68" s="160"/>
      <c r="G68" s="160"/>
      <c r="H68" s="160"/>
      <c r="I68" s="161"/>
      <c r="J68" s="497">
        <v>3000</v>
      </c>
      <c r="K68" s="151"/>
      <c r="L68" s="151"/>
      <c r="M68" s="497">
        <f t="shared" si="1"/>
        <v>0</v>
      </c>
      <c r="N68" s="151"/>
      <c r="O68" s="151"/>
      <c r="P68" s="412">
        <v>1600</v>
      </c>
    </row>
    <row r="69" spans="1:16" ht="21" customHeight="1">
      <c r="A69" s="10" t="s">
        <v>83</v>
      </c>
      <c r="B69" s="160"/>
      <c r="C69" s="161"/>
      <c r="D69" s="161"/>
      <c r="E69" s="161"/>
      <c r="F69" s="160"/>
      <c r="G69" s="160"/>
      <c r="H69" s="160"/>
      <c r="I69" s="161"/>
      <c r="J69" s="497"/>
      <c r="K69" s="151"/>
      <c r="L69" s="151"/>
      <c r="M69" s="497">
        <f t="shared" si="1"/>
        <v>0</v>
      </c>
      <c r="N69" s="151"/>
      <c r="O69" s="151"/>
      <c r="P69" s="412"/>
    </row>
    <row r="70" spans="1:16" ht="15.75">
      <c r="A70" s="10" t="s">
        <v>84</v>
      </c>
      <c r="B70" s="160"/>
      <c r="C70" s="161"/>
      <c r="D70" s="161"/>
      <c r="E70" s="161"/>
      <c r="F70" s="160"/>
      <c r="G70" s="160"/>
      <c r="H70" s="160">
        <v>4000</v>
      </c>
      <c r="I70" s="161"/>
      <c r="J70" s="497">
        <v>7300</v>
      </c>
      <c r="K70" s="151"/>
      <c r="L70" s="151"/>
      <c r="M70" s="497">
        <f t="shared" si="1"/>
        <v>0</v>
      </c>
      <c r="N70" s="151"/>
      <c r="O70" s="151"/>
      <c r="P70" s="412">
        <v>1200</v>
      </c>
    </row>
    <row r="71" spans="1:16" ht="15.75">
      <c r="A71" s="10" t="s">
        <v>85</v>
      </c>
      <c r="B71" s="160"/>
      <c r="C71" s="161"/>
      <c r="D71" s="161"/>
      <c r="E71" s="161"/>
      <c r="F71" s="160"/>
      <c r="G71" s="160"/>
      <c r="H71" s="160"/>
      <c r="I71" s="161"/>
      <c r="J71" s="497"/>
      <c r="K71" s="151"/>
      <c r="L71" s="151"/>
      <c r="M71" s="497">
        <f t="shared" si="1"/>
        <v>0</v>
      </c>
      <c r="N71" s="151"/>
      <c r="O71" s="151"/>
      <c r="P71" s="412"/>
    </row>
    <row r="72" spans="1:16" ht="31.5">
      <c r="A72" s="10" t="s">
        <v>86</v>
      </c>
      <c r="B72" s="160"/>
      <c r="C72" s="161"/>
      <c r="D72" s="161"/>
      <c r="E72" s="161"/>
      <c r="F72" s="160"/>
      <c r="G72" s="160"/>
      <c r="H72" s="160"/>
      <c r="I72" s="161"/>
      <c r="J72" s="497"/>
      <c r="K72" s="151"/>
      <c r="L72" s="151"/>
      <c r="M72" s="497">
        <f t="shared" si="1"/>
        <v>0</v>
      </c>
      <c r="N72" s="151">
        <v>500</v>
      </c>
      <c r="O72" s="151"/>
      <c r="P72" s="412"/>
    </row>
    <row r="73" spans="1:16" ht="32.25" thickBot="1">
      <c r="A73" s="11" t="s">
        <v>87</v>
      </c>
      <c r="B73" s="162"/>
      <c r="C73" s="163"/>
      <c r="D73" s="163"/>
      <c r="E73" s="163"/>
      <c r="F73" s="162"/>
      <c r="G73" s="162"/>
      <c r="H73" s="162"/>
      <c r="I73" s="163"/>
      <c r="J73" s="498"/>
      <c r="K73" s="164"/>
      <c r="L73" s="164"/>
      <c r="M73" s="498">
        <f t="shared" si="1"/>
        <v>0</v>
      </c>
      <c r="N73" s="164"/>
      <c r="O73" s="164"/>
      <c r="P73" s="413"/>
    </row>
    <row r="74" spans="1:16" ht="35.450000000000003" customHeight="1" thickBot="1">
      <c r="A74" s="12" t="s">
        <v>88</v>
      </c>
      <c r="B74" s="48">
        <f>SUM(B11:B73)</f>
        <v>22450</v>
      </c>
      <c r="C74" s="24">
        <f t="shared" ref="C74:P74" si="2">SUM(C11:C73)</f>
        <v>2137</v>
      </c>
      <c r="D74" s="24">
        <f t="shared" si="2"/>
        <v>90</v>
      </c>
      <c r="E74" s="24">
        <f t="shared" si="2"/>
        <v>99</v>
      </c>
      <c r="F74" s="224">
        <f t="shared" ref="F74:H74" si="3">SUM(F11:F73)</f>
        <v>23099</v>
      </c>
      <c r="G74" s="24">
        <f t="shared" si="2"/>
        <v>5313</v>
      </c>
      <c r="H74" s="224">
        <f t="shared" si="3"/>
        <v>29500</v>
      </c>
      <c r="I74" s="24">
        <f t="shared" si="2"/>
        <v>4800</v>
      </c>
      <c r="J74" s="456">
        <f t="shared" si="2"/>
        <v>40300</v>
      </c>
      <c r="K74" s="48">
        <f t="shared" si="2"/>
        <v>10000</v>
      </c>
      <c r="L74" s="91">
        <f t="shared" si="2"/>
        <v>0</v>
      </c>
      <c r="M74" s="500">
        <f t="shared" si="2"/>
        <v>10000</v>
      </c>
      <c r="N74" s="24">
        <f t="shared" si="2"/>
        <v>500</v>
      </c>
      <c r="O74" s="24">
        <f t="shared" si="2"/>
        <v>0</v>
      </c>
      <c r="P74" s="49">
        <f t="shared" si="2"/>
        <v>66764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83"/>
      <c r="K75" s="427"/>
      <c r="L75" s="427"/>
      <c r="M75" s="483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84"/>
      <c r="K76" s="420"/>
      <c r="L76" s="420"/>
      <c r="M76" s="484"/>
      <c r="N76" s="420"/>
      <c r="O76" s="420"/>
      <c r="P76" s="425">
        <f>B74+C74+D74+E74+F74+H74+I74+J74+M74+N74+O74+P74</f>
        <v>199739</v>
      </c>
    </row>
    <row r="77" spans="1:16">
      <c r="P77" s="14"/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59" zoomScale="98" zoomScaleNormal="63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style="477" customWidth="1"/>
    <col min="9" max="9" width="7" customWidth="1"/>
    <col min="10" max="10" width="7.28515625" customWidth="1"/>
    <col min="11" max="12" width="8.85546875" style="13"/>
    <col min="13" max="13" width="9.7109375" customWidth="1"/>
    <col min="14" max="14" width="10.28515625" customWidth="1"/>
    <col min="15" max="15" width="10.28515625" style="14" customWidth="1"/>
    <col min="16" max="16" width="9.85546875" bestFit="1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93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6"/>
      <c r="C4" s="6"/>
      <c r="D4" s="6"/>
      <c r="E4" s="27"/>
      <c r="F4" s="288"/>
      <c r="G4" s="6"/>
      <c r="H4" s="478"/>
      <c r="I4" s="6"/>
      <c r="J4" s="6"/>
      <c r="K4" s="15"/>
      <c r="L4" s="15"/>
      <c r="M4" s="6"/>
      <c r="N4" s="6"/>
      <c r="O4" s="16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95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96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183"/>
      <c r="C11" s="184"/>
      <c r="D11" s="184"/>
      <c r="E11" s="184"/>
      <c r="F11" s="183"/>
      <c r="G11" s="183"/>
      <c r="H11" s="551"/>
      <c r="I11" s="184"/>
      <c r="J11" s="185"/>
      <c r="K11" s="185"/>
      <c r="L11" s="185"/>
      <c r="M11" s="185">
        <f t="shared" ref="M11:M73" si="0">K11+L11</f>
        <v>0</v>
      </c>
      <c r="N11" s="185"/>
      <c r="O11" s="184"/>
      <c r="P11" s="186"/>
    </row>
    <row r="12" spans="1:16" ht="15.75">
      <c r="A12" s="10" t="s">
        <v>27</v>
      </c>
      <c r="B12" s="187"/>
      <c r="C12" s="188"/>
      <c r="D12" s="188"/>
      <c r="E12" s="188"/>
      <c r="F12" s="187"/>
      <c r="G12" s="187"/>
      <c r="H12" s="552"/>
      <c r="I12" s="188"/>
      <c r="J12" s="189">
        <v>50</v>
      </c>
      <c r="K12" s="189"/>
      <c r="L12" s="189"/>
      <c r="M12" s="189">
        <f t="shared" si="0"/>
        <v>0</v>
      </c>
      <c r="N12" s="189"/>
      <c r="O12" s="188"/>
      <c r="P12" s="190">
        <v>50</v>
      </c>
    </row>
    <row r="13" spans="1:16" ht="15.75">
      <c r="A13" s="10" t="s">
        <v>28</v>
      </c>
      <c r="B13" s="187"/>
      <c r="C13" s="188"/>
      <c r="D13" s="188"/>
      <c r="E13" s="188"/>
      <c r="F13" s="187"/>
      <c r="G13" s="187"/>
      <c r="H13" s="552"/>
      <c r="I13" s="188"/>
      <c r="J13" s="189"/>
      <c r="K13" s="189"/>
      <c r="L13" s="189"/>
      <c r="M13" s="189">
        <f t="shared" si="0"/>
        <v>0</v>
      </c>
      <c r="N13" s="189"/>
      <c r="O13" s="188"/>
      <c r="P13" s="190"/>
    </row>
    <row r="14" spans="1:16" ht="15.75">
      <c r="A14" s="10" t="s">
        <v>29</v>
      </c>
      <c r="B14" s="187"/>
      <c r="C14" s="188"/>
      <c r="D14" s="188"/>
      <c r="E14" s="188"/>
      <c r="F14" s="187"/>
      <c r="G14" s="187"/>
      <c r="H14" s="552"/>
      <c r="I14" s="188"/>
      <c r="J14" s="189"/>
      <c r="K14" s="189"/>
      <c r="L14" s="189"/>
      <c r="M14" s="189">
        <f t="shared" si="0"/>
        <v>0</v>
      </c>
      <c r="N14" s="189"/>
      <c r="O14" s="188"/>
      <c r="P14" s="190"/>
    </row>
    <row r="15" spans="1:16" ht="15.75">
      <c r="A15" s="10" t="s">
        <v>30</v>
      </c>
      <c r="B15" s="187"/>
      <c r="C15" s="188"/>
      <c r="D15" s="188"/>
      <c r="E15" s="188"/>
      <c r="F15" s="187"/>
      <c r="G15" s="187"/>
      <c r="H15" s="552"/>
      <c r="I15" s="188"/>
      <c r="J15" s="189"/>
      <c r="K15" s="189"/>
      <c r="L15" s="189"/>
      <c r="M15" s="189">
        <f t="shared" si="0"/>
        <v>0</v>
      </c>
      <c r="N15" s="189"/>
      <c r="O15" s="188"/>
      <c r="P15" s="190">
        <v>100</v>
      </c>
    </row>
    <row r="16" spans="1:16" ht="15.75">
      <c r="A16" s="10" t="s">
        <v>31</v>
      </c>
      <c r="B16" s="187"/>
      <c r="C16" s="188"/>
      <c r="D16" s="188"/>
      <c r="E16" s="188"/>
      <c r="F16" s="187"/>
      <c r="G16" s="187"/>
      <c r="H16" s="552"/>
      <c r="I16" s="188"/>
      <c r="J16" s="189"/>
      <c r="K16" s="189"/>
      <c r="L16" s="189"/>
      <c r="M16" s="189">
        <f t="shared" si="0"/>
        <v>0</v>
      </c>
      <c r="N16" s="189"/>
      <c r="O16" s="188"/>
      <c r="P16" s="190"/>
    </row>
    <row r="17" spans="1:16" ht="19.899999999999999" customHeight="1">
      <c r="A17" s="10" t="s">
        <v>32</v>
      </c>
      <c r="B17" s="187"/>
      <c r="C17" s="188"/>
      <c r="D17" s="188"/>
      <c r="E17" s="188"/>
      <c r="F17" s="187"/>
      <c r="G17" s="187"/>
      <c r="H17" s="552">
        <v>100</v>
      </c>
      <c r="I17" s="188"/>
      <c r="J17" s="189">
        <v>70</v>
      </c>
      <c r="K17" s="189"/>
      <c r="L17" s="189"/>
      <c r="M17" s="189">
        <f t="shared" si="0"/>
        <v>0</v>
      </c>
      <c r="N17" s="189"/>
      <c r="O17" s="188"/>
      <c r="P17" s="190">
        <v>500</v>
      </c>
    </row>
    <row r="18" spans="1:16" ht="31.9" customHeight="1">
      <c r="A18" s="10" t="s">
        <v>33</v>
      </c>
      <c r="B18" s="187"/>
      <c r="C18" s="188"/>
      <c r="D18" s="188"/>
      <c r="E18" s="188"/>
      <c r="F18" s="187"/>
      <c r="G18" s="187"/>
      <c r="H18" s="552">
        <v>100</v>
      </c>
      <c r="I18" s="188"/>
      <c r="J18" s="189">
        <v>800</v>
      </c>
      <c r="K18" s="189"/>
      <c r="L18" s="189"/>
      <c r="M18" s="189">
        <f t="shared" si="0"/>
        <v>0</v>
      </c>
      <c r="N18" s="189"/>
      <c r="O18" s="188"/>
      <c r="P18" s="190">
        <v>1200</v>
      </c>
    </row>
    <row r="19" spans="1:16" ht="15.75">
      <c r="A19" s="10" t="s">
        <v>34</v>
      </c>
      <c r="B19" s="187"/>
      <c r="C19" s="188"/>
      <c r="D19" s="188"/>
      <c r="E19" s="188"/>
      <c r="F19" s="187"/>
      <c r="G19" s="187"/>
      <c r="H19" s="552"/>
      <c r="I19" s="188"/>
      <c r="J19" s="189"/>
      <c r="K19" s="189"/>
      <c r="L19" s="189"/>
      <c r="M19" s="189">
        <f t="shared" si="0"/>
        <v>0</v>
      </c>
      <c r="N19" s="189"/>
      <c r="O19" s="188"/>
      <c r="P19" s="190"/>
    </row>
    <row r="20" spans="1:16" ht="15.75">
      <c r="A20" s="10" t="s">
        <v>35</v>
      </c>
      <c r="B20" s="187"/>
      <c r="C20" s="188"/>
      <c r="D20" s="188"/>
      <c r="E20" s="188"/>
      <c r="F20" s="187"/>
      <c r="G20" s="187"/>
      <c r="H20" s="552">
        <v>20</v>
      </c>
      <c r="I20" s="188"/>
      <c r="J20" s="189">
        <v>300</v>
      </c>
      <c r="K20" s="189"/>
      <c r="L20" s="189"/>
      <c r="M20" s="189">
        <f t="shared" si="0"/>
        <v>0</v>
      </c>
      <c r="N20" s="189"/>
      <c r="O20" s="188"/>
      <c r="P20" s="190">
        <v>1000</v>
      </c>
    </row>
    <row r="21" spans="1:16" ht="16.149999999999999" customHeight="1">
      <c r="A21" s="10" t="s">
        <v>36</v>
      </c>
      <c r="B21" s="187"/>
      <c r="C21" s="188"/>
      <c r="D21" s="188"/>
      <c r="E21" s="188"/>
      <c r="F21" s="187"/>
      <c r="G21" s="187"/>
      <c r="H21" s="552"/>
      <c r="I21" s="188"/>
      <c r="J21" s="189">
        <v>100</v>
      </c>
      <c r="K21" s="189"/>
      <c r="L21" s="189"/>
      <c r="M21" s="189">
        <f t="shared" si="0"/>
        <v>0</v>
      </c>
      <c r="N21" s="189"/>
      <c r="O21" s="188"/>
      <c r="P21" s="190">
        <v>1500</v>
      </c>
    </row>
    <row r="22" spans="1:16" ht="16.149999999999999" customHeight="1">
      <c r="A22" s="10" t="s">
        <v>37</v>
      </c>
      <c r="B22" s="187"/>
      <c r="C22" s="188"/>
      <c r="D22" s="188"/>
      <c r="E22" s="188"/>
      <c r="F22" s="187"/>
      <c r="G22" s="187"/>
      <c r="H22" s="552"/>
      <c r="I22" s="188"/>
      <c r="J22" s="189"/>
      <c r="K22" s="189"/>
      <c r="L22" s="189"/>
      <c r="M22" s="189">
        <f t="shared" si="0"/>
        <v>0</v>
      </c>
      <c r="N22" s="189"/>
      <c r="O22" s="188"/>
      <c r="P22" s="190"/>
    </row>
    <row r="23" spans="1:16" ht="19.149999999999999" customHeight="1">
      <c r="A23" s="10" t="s">
        <v>38</v>
      </c>
      <c r="B23" s="187"/>
      <c r="C23" s="188"/>
      <c r="D23" s="188"/>
      <c r="E23" s="188"/>
      <c r="F23" s="187"/>
      <c r="G23" s="187"/>
      <c r="H23" s="552">
        <v>0</v>
      </c>
      <c r="I23" s="188"/>
      <c r="J23" s="189">
        <v>50</v>
      </c>
      <c r="K23" s="189"/>
      <c r="L23" s="189"/>
      <c r="M23" s="189">
        <f t="shared" si="0"/>
        <v>0</v>
      </c>
      <c r="N23" s="189"/>
      <c r="O23" s="188"/>
      <c r="P23" s="190"/>
    </row>
    <row r="24" spans="1:16" ht="15.75">
      <c r="A24" s="10" t="s">
        <v>39</v>
      </c>
      <c r="B24" s="187"/>
      <c r="C24" s="188"/>
      <c r="D24" s="188"/>
      <c r="E24" s="188"/>
      <c r="F24" s="187"/>
      <c r="G24" s="187"/>
      <c r="H24" s="552"/>
      <c r="I24" s="188"/>
      <c r="J24" s="189"/>
      <c r="K24" s="189"/>
      <c r="L24" s="189"/>
      <c r="M24" s="189">
        <f t="shared" si="0"/>
        <v>0</v>
      </c>
      <c r="N24" s="189"/>
      <c r="O24" s="188"/>
      <c r="P24" s="190"/>
    </row>
    <row r="25" spans="1:16" ht="15.75">
      <c r="A25" s="10" t="s">
        <v>40</v>
      </c>
      <c r="B25" s="187"/>
      <c r="C25" s="188"/>
      <c r="D25" s="188"/>
      <c r="E25" s="188"/>
      <c r="F25" s="187"/>
      <c r="G25" s="187"/>
      <c r="H25" s="552">
        <v>150</v>
      </c>
      <c r="I25" s="188"/>
      <c r="J25" s="189">
        <v>600</v>
      </c>
      <c r="K25" s="189"/>
      <c r="L25" s="189"/>
      <c r="M25" s="189">
        <f t="shared" si="0"/>
        <v>0</v>
      </c>
      <c r="N25" s="189"/>
      <c r="O25" s="188"/>
      <c r="P25" s="190">
        <f>450+3000-1000</f>
        <v>2450</v>
      </c>
    </row>
    <row r="26" spans="1:16" ht="31.5">
      <c r="A26" s="10" t="s">
        <v>41</v>
      </c>
      <c r="B26" s="187"/>
      <c r="C26" s="188"/>
      <c r="D26" s="188"/>
      <c r="E26" s="188"/>
      <c r="F26" s="187"/>
      <c r="G26" s="187"/>
      <c r="H26" s="552"/>
      <c r="I26" s="188"/>
      <c r="J26" s="189"/>
      <c r="K26" s="189"/>
      <c r="L26" s="189"/>
      <c r="M26" s="189">
        <f t="shared" si="0"/>
        <v>0</v>
      </c>
      <c r="N26" s="189"/>
      <c r="O26" s="188"/>
      <c r="P26" s="190"/>
    </row>
    <row r="27" spans="1:16" ht="24" customHeight="1">
      <c r="A27" s="10" t="s">
        <v>42</v>
      </c>
      <c r="B27" s="187"/>
      <c r="C27" s="188"/>
      <c r="D27" s="188"/>
      <c r="E27" s="188"/>
      <c r="F27" s="187"/>
      <c r="G27" s="187"/>
      <c r="H27" s="552"/>
      <c r="I27" s="188"/>
      <c r="J27" s="189"/>
      <c r="K27" s="189"/>
      <c r="L27" s="189"/>
      <c r="M27" s="189">
        <f t="shared" si="0"/>
        <v>0</v>
      </c>
      <c r="N27" s="189"/>
      <c r="O27" s="188"/>
      <c r="P27" s="190"/>
    </row>
    <row r="28" spans="1:16" ht="15.75">
      <c r="A28" s="10" t="s">
        <v>43</v>
      </c>
      <c r="B28" s="187"/>
      <c r="C28" s="188"/>
      <c r="D28" s="188"/>
      <c r="E28" s="188"/>
      <c r="F28" s="187"/>
      <c r="G28" s="187"/>
      <c r="H28" s="552"/>
      <c r="I28" s="188"/>
      <c r="J28" s="189"/>
      <c r="K28" s="189"/>
      <c r="L28" s="189"/>
      <c r="M28" s="189">
        <f t="shared" si="0"/>
        <v>0</v>
      </c>
      <c r="N28" s="189"/>
      <c r="O28" s="188"/>
      <c r="P28" s="190"/>
    </row>
    <row r="29" spans="1:16" ht="31.5">
      <c r="A29" s="10" t="s">
        <v>44</v>
      </c>
      <c r="B29" s="187"/>
      <c r="C29" s="188">
        <v>125</v>
      </c>
      <c r="D29" s="188"/>
      <c r="E29" s="188"/>
      <c r="F29" s="187">
        <v>552</v>
      </c>
      <c r="G29" s="187">
        <v>112</v>
      </c>
      <c r="H29" s="552">
        <v>50</v>
      </c>
      <c r="I29" s="188">
        <v>132</v>
      </c>
      <c r="J29" s="189">
        <v>50</v>
      </c>
      <c r="K29" s="189"/>
      <c r="L29" s="189"/>
      <c r="M29" s="189">
        <f t="shared" si="0"/>
        <v>0</v>
      </c>
      <c r="N29" s="189"/>
      <c r="O29" s="188"/>
      <c r="P29" s="190">
        <v>1500</v>
      </c>
    </row>
    <row r="30" spans="1:16" ht="15.75">
      <c r="A30" s="10" t="s">
        <v>45</v>
      </c>
      <c r="B30" s="187"/>
      <c r="C30" s="188"/>
      <c r="D30" s="188"/>
      <c r="E30" s="188"/>
      <c r="F30" s="187"/>
      <c r="G30" s="187"/>
      <c r="H30" s="552"/>
      <c r="I30" s="188"/>
      <c r="J30" s="189"/>
      <c r="K30" s="189"/>
      <c r="L30" s="189"/>
      <c r="M30" s="189">
        <f t="shared" si="0"/>
        <v>0</v>
      </c>
      <c r="N30" s="189"/>
      <c r="O30" s="188">
        <v>3000</v>
      </c>
      <c r="P30" s="190">
        <v>0</v>
      </c>
    </row>
    <row r="31" spans="1:16" ht="19.899999999999999" customHeight="1">
      <c r="A31" s="10" t="s">
        <v>46</v>
      </c>
      <c r="B31" s="187"/>
      <c r="C31" s="188"/>
      <c r="D31" s="188"/>
      <c r="E31" s="188"/>
      <c r="F31" s="187"/>
      <c r="G31" s="187"/>
      <c r="H31" s="552"/>
      <c r="I31" s="188"/>
      <c r="J31" s="189"/>
      <c r="K31" s="189"/>
      <c r="L31" s="189"/>
      <c r="M31" s="189">
        <f t="shared" si="0"/>
        <v>0</v>
      </c>
      <c r="N31" s="189"/>
      <c r="O31" s="188"/>
      <c r="P31" s="190"/>
    </row>
    <row r="32" spans="1:16" ht="15.75">
      <c r="A32" s="10" t="s">
        <v>47</v>
      </c>
      <c r="B32" s="187"/>
      <c r="C32" s="188"/>
      <c r="D32" s="188"/>
      <c r="E32" s="188"/>
      <c r="F32" s="187"/>
      <c r="G32" s="187"/>
      <c r="H32" s="552"/>
      <c r="I32" s="188"/>
      <c r="J32" s="189"/>
      <c r="K32" s="189"/>
      <c r="L32" s="189"/>
      <c r="M32" s="189">
        <f t="shared" si="0"/>
        <v>0</v>
      </c>
      <c r="N32" s="189"/>
      <c r="O32" s="188"/>
      <c r="P32" s="190"/>
    </row>
    <row r="33" spans="1:16" ht="18.600000000000001" customHeight="1">
      <c r="A33" s="10" t="s">
        <v>48</v>
      </c>
      <c r="B33" s="187"/>
      <c r="C33" s="188"/>
      <c r="D33" s="188"/>
      <c r="E33" s="188"/>
      <c r="F33" s="187"/>
      <c r="G33" s="187"/>
      <c r="H33" s="552"/>
      <c r="I33" s="188"/>
      <c r="J33" s="189"/>
      <c r="K33" s="189"/>
      <c r="L33" s="189"/>
      <c r="M33" s="189">
        <f t="shared" si="0"/>
        <v>0</v>
      </c>
      <c r="N33" s="189"/>
      <c r="O33" s="188"/>
      <c r="P33" s="190"/>
    </row>
    <row r="34" spans="1:16" ht="16.149999999999999" customHeight="1">
      <c r="A34" s="10" t="s">
        <v>49</v>
      </c>
      <c r="B34" s="187"/>
      <c r="C34" s="188"/>
      <c r="D34" s="188"/>
      <c r="E34" s="188"/>
      <c r="F34" s="187"/>
      <c r="G34" s="187"/>
      <c r="H34" s="552"/>
      <c r="I34" s="188"/>
      <c r="J34" s="189"/>
      <c r="K34" s="189"/>
      <c r="L34" s="189"/>
      <c r="M34" s="189">
        <f t="shared" si="0"/>
        <v>0</v>
      </c>
      <c r="N34" s="189"/>
      <c r="O34" s="188"/>
      <c r="P34" s="190"/>
    </row>
    <row r="35" spans="1:16" ht="15.75">
      <c r="A35" s="10" t="s">
        <v>50</v>
      </c>
      <c r="B35" s="187"/>
      <c r="C35" s="188"/>
      <c r="D35" s="188"/>
      <c r="E35" s="188"/>
      <c r="F35" s="187"/>
      <c r="G35" s="187"/>
      <c r="H35" s="552"/>
      <c r="I35" s="188"/>
      <c r="J35" s="189"/>
      <c r="K35" s="189"/>
      <c r="L35" s="189"/>
      <c r="M35" s="189">
        <f t="shared" si="0"/>
        <v>0</v>
      </c>
      <c r="N35" s="189"/>
      <c r="O35" s="188"/>
      <c r="P35" s="190"/>
    </row>
    <row r="36" spans="1:16" ht="15.75">
      <c r="A36" s="10" t="s">
        <v>51</v>
      </c>
      <c r="B36" s="187"/>
      <c r="C36" s="188"/>
      <c r="D36" s="188"/>
      <c r="E36" s="188"/>
      <c r="F36" s="187"/>
      <c r="G36" s="187"/>
      <c r="H36" s="552"/>
      <c r="I36" s="188"/>
      <c r="J36" s="189"/>
      <c r="K36" s="189"/>
      <c r="L36" s="189"/>
      <c r="M36" s="189">
        <f t="shared" si="0"/>
        <v>0</v>
      </c>
      <c r="N36" s="189"/>
      <c r="O36" s="188"/>
      <c r="P36" s="190"/>
    </row>
    <row r="37" spans="1:16" ht="19.899999999999999" customHeight="1">
      <c r="A37" s="10" t="s">
        <v>52</v>
      </c>
      <c r="B37" s="187"/>
      <c r="C37" s="188"/>
      <c r="D37" s="188"/>
      <c r="E37" s="188"/>
      <c r="F37" s="187"/>
      <c r="G37" s="187"/>
      <c r="H37" s="552"/>
      <c r="I37" s="188"/>
      <c r="J37" s="189"/>
      <c r="K37" s="189"/>
      <c r="L37" s="189"/>
      <c r="M37" s="189">
        <f t="shared" si="0"/>
        <v>0</v>
      </c>
      <c r="N37" s="189"/>
      <c r="O37" s="188"/>
      <c r="P37" s="190"/>
    </row>
    <row r="38" spans="1:16" ht="15.75">
      <c r="A38" s="10" t="s">
        <v>53</v>
      </c>
      <c r="B38" s="187"/>
      <c r="C38" s="188"/>
      <c r="D38" s="188"/>
      <c r="E38" s="188"/>
      <c r="F38" s="187"/>
      <c r="G38" s="187"/>
      <c r="H38" s="552"/>
      <c r="I38" s="188"/>
      <c r="J38" s="189"/>
      <c r="K38" s="189"/>
      <c r="L38" s="189"/>
      <c r="M38" s="189">
        <f t="shared" si="0"/>
        <v>0</v>
      </c>
      <c r="N38" s="189"/>
      <c r="O38" s="188"/>
      <c r="P38" s="190"/>
    </row>
    <row r="39" spans="1:16" ht="31.5">
      <c r="A39" s="10" t="s">
        <v>54</v>
      </c>
      <c r="B39" s="187"/>
      <c r="C39" s="188"/>
      <c r="D39" s="188"/>
      <c r="E39" s="188"/>
      <c r="F39" s="187"/>
      <c r="G39" s="187"/>
      <c r="H39" s="552"/>
      <c r="I39" s="188"/>
      <c r="J39" s="189"/>
      <c r="K39" s="189"/>
      <c r="L39" s="189"/>
      <c r="M39" s="189">
        <f t="shared" si="0"/>
        <v>0</v>
      </c>
      <c r="N39" s="189"/>
      <c r="O39" s="188"/>
      <c r="P39" s="190"/>
    </row>
    <row r="40" spans="1:16" ht="15.75">
      <c r="A40" s="10" t="s">
        <v>55</v>
      </c>
      <c r="B40" s="187"/>
      <c r="C40" s="188"/>
      <c r="D40" s="188"/>
      <c r="E40" s="188"/>
      <c r="F40" s="187"/>
      <c r="G40" s="187"/>
      <c r="H40" s="552"/>
      <c r="I40" s="188"/>
      <c r="J40" s="189"/>
      <c r="K40" s="189"/>
      <c r="L40" s="189"/>
      <c r="M40" s="189">
        <f t="shared" si="0"/>
        <v>0</v>
      </c>
      <c r="N40" s="189"/>
      <c r="O40" s="188"/>
      <c r="P40" s="190"/>
    </row>
    <row r="41" spans="1:16" ht="15.75">
      <c r="A41" s="10" t="s">
        <v>56</v>
      </c>
      <c r="B41" s="187"/>
      <c r="C41" s="188"/>
      <c r="D41" s="188"/>
      <c r="E41" s="188"/>
      <c r="F41" s="187"/>
      <c r="G41" s="187"/>
      <c r="H41" s="552">
        <v>0</v>
      </c>
      <c r="I41" s="188"/>
      <c r="J41" s="189">
        <v>400</v>
      </c>
      <c r="K41" s="189"/>
      <c r="L41" s="189"/>
      <c r="M41" s="189">
        <f t="shared" si="0"/>
        <v>0</v>
      </c>
      <c r="N41" s="189"/>
      <c r="O41" s="188"/>
      <c r="P41" s="190">
        <v>1800</v>
      </c>
    </row>
    <row r="42" spans="1:16" ht="15.6" customHeight="1">
      <c r="A42" s="10" t="s">
        <v>57</v>
      </c>
      <c r="B42" s="187"/>
      <c r="C42" s="188"/>
      <c r="D42" s="188"/>
      <c r="E42" s="188"/>
      <c r="F42" s="187"/>
      <c r="G42" s="187"/>
      <c r="H42" s="552"/>
      <c r="I42" s="188"/>
      <c r="J42" s="189"/>
      <c r="K42" s="189"/>
      <c r="L42" s="189"/>
      <c r="M42" s="189">
        <f t="shared" si="0"/>
        <v>0</v>
      </c>
      <c r="N42" s="189"/>
      <c r="O42" s="188"/>
      <c r="P42" s="190"/>
    </row>
    <row r="43" spans="1:16" ht="15.75">
      <c r="A43" s="10" t="s">
        <v>58</v>
      </c>
      <c r="B43" s="187"/>
      <c r="C43" s="188"/>
      <c r="D43" s="188"/>
      <c r="E43" s="188"/>
      <c r="F43" s="187"/>
      <c r="G43" s="187"/>
      <c r="H43" s="552">
        <v>200</v>
      </c>
      <c r="I43" s="188"/>
      <c r="J43" s="189">
        <v>600</v>
      </c>
      <c r="K43" s="189"/>
      <c r="L43" s="189"/>
      <c r="M43" s="189">
        <f t="shared" si="0"/>
        <v>0</v>
      </c>
      <c r="N43" s="189"/>
      <c r="O43" s="188"/>
      <c r="P43" s="190">
        <v>5100</v>
      </c>
    </row>
    <row r="44" spans="1:16" ht="15.75">
      <c r="A44" s="10" t="s">
        <v>59</v>
      </c>
      <c r="B44" s="187">
        <v>10580</v>
      </c>
      <c r="C44" s="188"/>
      <c r="D44" s="188"/>
      <c r="E44" s="188">
        <v>32</v>
      </c>
      <c r="F44" s="187"/>
      <c r="G44" s="187"/>
      <c r="H44" s="552">
        <v>50</v>
      </c>
      <c r="I44" s="188"/>
      <c r="J44" s="189">
        <v>700</v>
      </c>
      <c r="K44" s="189"/>
      <c r="L44" s="189"/>
      <c r="M44" s="189">
        <f t="shared" si="0"/>
        <v>0</v>
      </c>
      <c r="N44" s="189"/>
      <c r="O44" s="188"/>
      <c r="P44" s="190">
        <v>519</v>
      </c>
    </row>
    <row r="45" spans="1:16" ht="15.75">
      <c r="A45" s="10" t="s">
        <v>60</v>
      </c>
      <c r="B45" s="187">
        <v>6180</v>
      </c>
      <c r="C45" s="188"/>
      <c r="D45" s="188">
        <v>50</v>
      </c>
      <c r="E45" s="188"/>
      <c r="F45" s="187"/>
      <c r="G45" s="187"/>
      <c r="H45" s="552">
        <v>500</v>
      </c>
      <c r="I45" s="188"/>
      <c r="J45" s="189">
        <v>700</v>
      </c>
      <c r="K45" s="189"/>
      <c r="L45" s="189"/>
      <c r="M45" s="189">
        <f t="shared" si="0"/>
        <v>0</v>
      </c>
      <c r="N45" s="189"/>
      <c r="O45" s="188"/>
      <c r="P45" s="238">
        <v>6500</v>
      </c>
    </row>
    <row r="46" spans="1:16" ht="15" customHeight="1">
      <c r="A46" s="10" t="s">
        <v>61</v>
      </c>
      <c r="B46" s="187"/>
      <c r="C46" s="188"/>
      <c r="D46" s="188"/>
      <c r="E46" s="188"/>
      <c r="F46" s="187"/>
      <c r="G46" s="187"/>
      <c r="H46" s="552"/>
      <c r="I46" s="188"/>
      <c r="J46" s="189"/>
      <c r="K46" s="189"/>
      <c r="L46" s="189"/>
      <c r="M46" s="189">
        <f t="shared" si="0"/>
        <v>0</v>
      </c>
      <c r="N46" s="189"/>
      <c r="O46" s="188"/>
      <c r="P46" s="190"/>
    </row>
    <row r="47" spans="1:16" ht="18" customHeight="1">
      <c r="A47" s="10" t="s">
        <v>62</v>
      </c>
      <c r="B47" s="187"/>
      <c r="C47" s="188"/>
      <c r="D47" s="188"/>
      <c r="E47" s="188"/>
      <c r="F47" s="187"/>
      <c r="G47" s="187"/>
      <c r="H47" s="552"/>
      <c r="I47" s="188"/>
      <c r="J47" s="189"/>
      <c r="K47" s="189"/>
      <c r="L47" s="189"/>
      <c r="M47" s="189">
        <f t="shared" si="0"/>
        <v>0</v>
      </c>
      <c r="N47" s="189"/>
      <c r="O47" s="188"/>
      <c r="P47" s="190"/>
    </row>
    <row r="48" spans="1:16" ht="31.5">
      <c r="A48" s="10" t="s">
        <v>63</v>
      </c>
      <c r="B48" s="187"/>
      <c r="C48" s="188"/>
      <c r="D48" s="188"/>
      <c r="E48" s="188"/>
      <c r="F48" s="187"/>
      <c r="G48" s="187"/>
      <c r="H48" s="552"/>
      <c r="I48" s="188"/>
      <c r="J48" s="189"/>
      <c r="K48" s="189"/>
      <c r="L48" s="189"/>
      <c r="M48" s="189">
        <f t="shared" si="0"/>
        <v>0</v>
      </c>
      <c r="N48" s="189"/>
      <c r="O48" s="188"/>
      <c r="P48" s="190"/>
    </row>
    <row r="49" spans="1:16" ht="33.6" customHeight="1">
      <c r="A49" s="10" t="s">
        <v>92</v>
      </c>
      <c r="B49" s="187"/>
      <c r="C49" s="188"/>
      <c r="D49" s="188"/>
      <c r="E49" s="188"/>
      <c r="F49" s="187">
        <v>600</v>
      </c>
      <c r="G49" s="187">
        <v>600</v>
      </c>
      <c r="H49" s="552"/>
      <c r="I49" s="188">
        <v>2110</v>
      </c>
      <c r="J49" s="189"/>
      <c r="K49" s="189"/>
      <c r="L49" s="189"/>
      <c r="M49" s="189">
        <f t="shared" si="0"/>
        <v>0</v>
      </c>
      <c r="N49" s="189"/>
      <c r="O49" s="188"/>
      <c r="P49" s="238">
        <f>5370-I49-2000+260</f>
        <v>1520</v>
      </c>
    </row>
    <row r="50" spans="1:16" ht="15.75">
      <c r="A50" s="10" t="s">
        <v>64</v>
      </c>
      <c r="B50" s="187"/>
      <c r="C50" s="188"/>
      <c r="D50" s="188"/>
      <c r="E50" s="188"/>
      <c r="F50" s="187"/>
      <c r="G50" s="187"/>
      <c r="H50" s="552"/>
      <c r="I50" s="188"/>
      <c r="J50" s="189"/>
      <c r="K50" s="189"/>
      <c r="L50" s="189"/>
      <c r="M50" s="189">
        <f t="shared" si="0"/>
        <v>0</v>
      </c>
      <c r="N50" s="189"/>
      <c r="O50" s="188"/>
      <c r="P50" s="190"/>
    </row>
    <row r="51" spans="1:16" ht="19.899999999999999" customHeight="1">
      <c r="A51" s="10" t="s">
        <v>65</v>
      </c>
      <c r="B51" s="187"/>
      <c r="C51" s="188"/>
      <c r="D51" s="188"/>
      <c r="E51" s="188"/>
      <c r="F51" s="187"/>
      <c r="G51" s="187"/>
      <c r="H51" s="552"/>
      <c r="I51" s="188"/>
      <c r="J51" s="189"/>
      <c r="K51" s="189"/>
      <c r="L51" s="189"/>
      <c r="M51" s="189">
        <f t="shared" si="0"/>
        <v>0</v>
      </c>
      <c r="N51" s="189"/>
      <c r="O51" s="188"/>
      <c r="P51" s="190"/>
    </row>
    <row r="52" spans="1:16" ht="19.899999999999999" customHeight="1">
      <c r="A52" s="10" t="s">
        <v>66</v>
      </c>
      <c r="B52" s="187"/>
      <c r="C52" s="188"/>
      <c r="D52" s="188"/>
      <c r="E52" s="188"/>
      <c r="F52" s="187"/>
      <c r="G52" s="187"/>
      <c r="H52" s="552"/>
      <c r="I52" s="188"/>
      <c r="J52" s="189"/>
      <c r="K52" s="189"/>
      <c r="L52" s="189"/>
      <c r="M52" s="189">
        <f t="shared" si="0"/>
        <v>0</v>
      </c>
      <c r="N52" s="189"/>
      <c r="O52" s="188"/>
      <c r="P52" s="190"/>
    </row>
    <row r="53" spans="1:16" ht="15.75">
      <c r="A53" s="10" t="s">
        <v>67</v>
      </c>
      <c r="B53" s="187"/>
      <c r="C53" s="188"/>
      <c r="D53" s="188"/>
      <c r="E53" s="188"/>
      <c r="F53" s="187"/>
      <c r="G53" s="187"/>
      <c r="H53" s="552"/>
      <c r="I53" s="188"/>
      <c r="J53" s="189"/>
      <c r="K53" s="189"/>
      <c r="L53" s="189"/>
      <c r="M53" s="189">
        <f t="shared" si="0"/>
        <v>0</v>
      </c>
      <c r="N53" s="189"/>
      <c r="O53" s="188"/>
      <c r="P53" s="190"/>
    </row>
    <row r="54" spans="1:16" ht="15.75">
      <c r="A54" s="10" t="s">
        <v>68</v>
      </c>
      <c r="B54" s="187"/>
      <c r="C54" s="188"/>
      <c r="D54" s="188"/>
      <c r="E54" s="188"/>
      <c r="F54" s="187"/>
      <c r="G54" s="187"/>
      <c r="H54" s="552"/>
      <c r="I54" s="188"/>
      <c r="J54" s="189">
        <v>50</v>
      </c>
      <c r="K54" s="189"/>
      <c r="L54" s="189"/>
      <c r="M54" s="189">
        <f t="shared" si="0"/>
        <v>0</v>
      </c>
      <c r="N54" s="189"/>
      <c r="O54" s="188"/>
      <c r="P54" s="190">
        <v>50</v>
      </c>
    </row>
    <row r="55" spans="1:16" ht="31.5">
      <c r="A55" s="10" t="s">
        <v>69</v>
      </c>
      <c r="B55" s="187"/>
      <c r="C55" s="188"/>
      <c r="D55" s="188"/>
      <c r="E55" s="188"/>
      <c r="F55" s="187"/>
      <c r="G55" s="187"/>
      <c r="H55" s="552"/>
      <c r="I55" s="188"/>
      <c r="J55" s="189"/>
      <c r="K55" s="189"/>
      <c r="L55" s="189"/>
      <c r="M55" s="189">
        <f t="shared" si="0"/>
        <v>0</v>
      </c>
      <c r="N55" s="189"/>
      <c r="O55" s="188"/>
      <c r="P55" s="190"/>
    </row>
    <row r="56" spans="1:16" ht="15.75">
      <c r="A56" s="10" t="s">
        <v>70</v>
      </c>
      <c r="B56" s="187"/>
      <c r="C56" s="188"/>
      <c r="D56" s="188"/>
      <c r="E56" s="188"/>
      <c r="F56" s="187"/>
      <c r="G56" s="187"/>
      <c r="H56" s="552"/>
      <c r="I56" s="188"/>
      <c r="J56" s="189"/>
      <c r="K56" s="189"/>
      <c r="L56" s="189"/>
      <c r="M56" s="189">
        <f t="shared" si="0"/>
        <v>0</v>
      </c>
      <c r="N56" s="189"/>
      <c r="O56" s="188"/>
      <c r="P56" s="190">
        <v>220</v>
      </c>
    </row>
    <row r="57" spans="1:16" ht="15.75">
      <c r="A57" s="10" t="s">
        <v>71</v>
      </c>
      <c r="B57" s="187"/>
      <c r="C57" s="188"/>
      <c r="D57" s="188"/>
      <c r="E57" s="188"/>
      <c r="F57" s="187"/>
      <c r="G57" s="187"/>
      <c r="H57" s="552"/>
      <c r="I57" s="188"/>
      <c r="J57" s="189"/>
      <c r="K57" s="189"/>
      <c r="L57" s="189"/>
      <c r="M57" s="189">
        <f t="shared" si="0"/>
        <v>0</v>
      </c>
      <c r="N57" s="189"/>
      <c r="O57" s="188"/>
      <c r="P57" s="190"/>
    </row>
    <row r="58" spans="1:16" ht="15.75">
      <c r="A58" s="10" t="s">
        <v>72</v>
      </c>
      <c r="B58" s="187"/>
      <c r="C58" s="188"/>
      <c r="D58" s="188"/>
      <c r="E58" s="188"/>
      <c r="F58" s="187"/>
      <c r="G58" s="187"/>
      <c r="H58" s="552"/>
      <c r="I58" s="188"/>
      <c r="J58" s="189"/>
      <c r="K58" s="189"/>
      <c r="L58" s="189"/>
      <c r="M58" s="189">
        <f t="shared" si="0"/>
        <v>0</v>
      </c>
      <c r="N58" s="189"/>
      <c r="O58" s="188"/>
      <c r="P58" s="190"/>
    </row>
    <row r="59" spans="1:16" ht="15.75">
      <c r="A59" s="10" t="s">
        <v>73</v>
      </c>
      <c r="B59" s="187"/>
      <c r="C59" s="188"/>
      <c r="D59" s="188"/>
      <c r="E59" s="188"/>
      <c r="F59" s="187"/>
      <c r="G59" s="187"/>
      <c r="H59" s="552"/>
      <c r="I59" s="188"/>
      <c r="J59" s="189"/>
      <c r="K59" s="189"/>
      <c r="L59" s="189"/>
      <c r="M59" s="189">
        <f t="shared" si="0"/>
        <v>0</v>
      </c>
      <c r="N59" s="189"/>
      <c r="O59" s="188"/>
      <c r="P59" s="190"/>
    </row>
    <row r="60" spans="1:16" ht="31.5">
      <c r="A60" s="10" t="s">
        <v>74</v>
      </c>
      <c r="B60" s="187"/>
      <c r="C60" s="188"/>
      <c r="D60" s="188"/>
      <c r="E60" s="188"/>
      <c r="F60" s="187"/>
      <c r="G60" s="187"/>
      <c r="H60" s="552"/>
      <c r="I60" s="188"/>
      <c r="J60" s="189"/>
      <c r="K60" s="189"/>
      <c r="L60" s="189"/>
      <c r="M60" s="189">
        <f t="shared" si="0"/>
        <v>0</v>
      </c>
      <c r="N60" s="189"/>
      <c r="O60" s="188"/>
      <c r="P60" s="190"/>
    </row>
    <row r="61" spans="1:16" ht="15.75">
      <c r="A61" s="10" t="s">
        <v>75</v>
      </c>
      <c r="B61" s="187"/>
      <c r="C61" s="188">
        <v>250</v>
      </c>
      <c r="D61" s="188"/>
      <c r="E61" s="188"/>
      <c r="F61" s="187">
        <v>1104</v>
      </c>
      <c r="G61" s="187">
        <v>224</v>
      </c>
      <c r="H61" s="552">
        <v>400</v>
      </c>
      <c r="I61" s="188">
        <v>264</v>
      </c>
      <c r="J61" s="189">
        <v>50</v>
      </c>
      <c r="K61" s="189"/>
      <c r="L61" s="189"/>
      <c r="M61" s="189">
        <f t="shared" si="0"/>
        <v>0</v>
      </c>
      <c r="N61" s="189"/>
      <c r="O61" s="188"/>
      <c r="P61" s="190">
        <v>11366</v>
      </c>
    </row>
    <row r="62" spans="1:16" ht="15.75">
      <c r="A62" s="10" t="s">
        <v>76</v>
      </c>
      <c r="B62" s="187"/>
      <c r="C62" s="239">
        <v>4575</v>
      </c>
      <c r="D62" s="239"/>
      <c r="E62" s="239"/>
      <c r="F62" s="187">
        <v>15990</v>
      </c>
      <c r="G62" s="187">
        <v>3261</v>
      </c>
      <c r="H62" s="552">
        <v>10350</v>
      </c>
      <c r="I62" s="188">
        <v>1724</v>
      </c>
      <c r="J62" s="188">
        <f>2913+500-200</f>
        <v>3213</v>
      </c>
      <c r="K62" s="188"/>
      <c r="L62" s="188"/>
      <c r="M62" s="189">
        <f t="shared" si="0"/>
        <v>0</v>
      </c>
      <c r="N62" s="189"/>
      <c r="O62" s="188"/>
      <c r="P62" s="190">
        <v>22329</v>
      </c>
    </row>
    <row r="63" spans="1:16" ht="31.5">
      <c r="A63" s="10" t="s">
        <v>77</v>
      </c>
      <c r="B63" s="187"/>
      <c r="C63" s="188"/>
      <c r="D63" s="188"/>
      <c r="E63" s="188"/>
      <c r="F63" s="187"/>
      <c r="G63" s="187"/>
      <c r="H63" s="552"/>
      <c r="I63" s="188"/>
      <c r="J63" s="189"/>
      <c r="K63" s="189"/>
      <c r="L63" s="189"/>
      <c r="M63" s="189">
        <f t="shared" si="0"/>
        <v>0</v>
      </c>
      <c r="N63" s="189"/>
      <c r="O63" s="188"/>
      <c r="P63" s="190"/>
    </row>
    <row r="64" spans="1:16" ht="15.75">
      <c r="A64" s="10" t="s">
        <v>78</v>
      </c>
      <c r="B64" s="187"/>
      <c r="C64" s="188"/>
      <c r="D64" s="188"/>
      <c r="E64" s="188"/>
      <c r="F64" s="187"/>
      <c r="G64" s="187"/>
      <c r="H64" s="552"/>
      <c r="I64" s="188"/>
      <c r="J64" s="189"/>
      <c r="K64" s="189"/>
      <c r="L64" s="189"/>
      <c r="M64" s="189">
        <f t="shared" si="0"/>
        <v>0</v>
      </c>
      <c r="N64" s="189"/>
      <c r="O64" s="188"/>
      <c r="P64" s="190"/>
    </row>
    <row r="65" spans="1:16" ht="15.75">
      <c r="A65" s="10" t="s">
        <v>79</v>
      </c>
      <c r="B65" s="187"/>
      <c r="C65" s="188"/>
      <c r="D65" s="188"/>
      <c r="E65" s="188"/>
      <c r="F65" s="187"/>
      <c r="G65" s="187"/>
      <c r="H65" s="552"/>
      <c r="I65" s="188"/>
      <c r="J65" s="189">
        <v>150</v>
      </c>
      <c r="K65" s="189"/>
      <c r="L65" s="189"/>
      <c r="M65" s="189">
        <f t="shared" si="0"/>
        <v>0</v>
      </c>
      <c r="N65" s="189"/>
      <c r="O65" s="188"/>
      <c r="P65" s="190">
        <v>300</v>
      </c>
    </row>
    <row r="66" spans="1:16" ht="31.5">
      <c r="A66" s="10" t="s">
        <v>80</v>
      </c>
      <c r="B66" s="187"/>
      <c r="C66" s="188"/>
      <c r="D66" s="188"/>
      <c r="E66" s="188"/>
      <c r="F66" s="187"/>
      <c r="G66" s="187"/>
      <c r="H66" s="552"/>
      <c r="I66" s="188"/>
      <c r="J66" s="189"/>
      <c r="K66" s="189"/>
      <c r="L66" s="189"/>
      <c r="M66" s="189">
        <f t="shared" si="0"/>
        <v>0</v>
      </c>
      <c r="N66" s="189"/>
      <c r="O66" s="188"/>
      <c r="P66" s="190"/>
    </row>
    <row r="67" spans="1:16" ht="15.75">
      <c r="A67" s="10" t="s">
        <v>81</v>
      </c>
      <c r="B67" s="187"/>
      <c r="C67" s="188"/>
      <c r="D67" s="188"/>
      <c r="E67" s="188"/>
      <c r="F67" s="187"/>
      <c r="G67" s="187"/>
      <c r="H67" s="552">
        <v>50</v>
      </c>
      <c r="I67" s="188"/>
      <c r="J67" s="189">
        <v>300</v>
      </c>
      <c r="K67" s="189"/>
      <c r="L67" s="189"/>
      <c r="M67" s="189">
        <f t="shared" si="0"/>
        <v>0</v>
      </c>
      <c r="N67" s="189"/>
      <c r="O67" s="188"/>
      <c r="P67" s="190">
        <v>3000</v>
      </c>
    </row>
    <row r="68" spans="1:16" ht="15.75">
      <c r="A68" s="10" t="s">
        <v>82</v>
      </c>
      <c r="B68" s="187"/>
      <c r="C68" s="188"/>
      <c r="D68" s="188"/>
      <c r="E68" s="188"/>
      <c r="F68" s="187"/>
      <c r="G68" s="187"/>
      <c r="H68" s="552">
        <v>50</v>
      </c>
      <c r="I68" s="188"/>
      <c r="J68" s="189">
        <v>1200</v>
      </c>
      <c r="K68" s="189"/>
      <c r="L68" s="189"/>
      <c r="M68" s="189">
        <f t="shared" si="0"/>
        <v>0</v>
      </c>
      <c r="N68" s="189"/>
      <c r="O68" s="188"/>
      <c r="P68" s="190">
        <v>1600</v>
      </c>
    </row>
    <row r="69" spans="1:16" ht="21" customHeight="1">
      <c r="A69" s="10" t="s">
        <v>83</v>
      </c>
      <c r="B69" s="187"/>
      <c r="C69" s="188"/>
      <c r="D69" s="188"/>
      <c r="E69" s="188"/>
      <c r="F69" s="187"/>
      <c r="G69" s="187"/>
      <c r="H69" s="552"/>
      <c r="I69" s="188"/>
      <c r="J69" s="189"/>
      <c r="K69" s="189"/>
      <c r="L69" s="189"/>
      <c r="M69" s="189">
        <f t="shared" si="0"/>
        <v>0</v>
      </c>
      <c r="N69" s="189"/>
      <c r="O69" s="188"/>
      <c r="P69" s="190"/>
    </row>
    <row r="70" spans="1:16" ht="15.75">
      <c r="A70" s="10" t="s">
        <v>84</v>
      </c>
      <c r="B70" s="187"/>
      <c r="C70" s="188"/>
      <c r="D70" s="188"/>
      <c r="E70" s="188"/>
      <c r="F70" s="187"/>
      <c r="G70" s="187"/>
      <c r="H70" s="552">
        <v>300</v>
      </c>
      <c r="I70" s="188"/>
      <c r="J70" s="189">
        <v>600</v>
      </c>
      <c r="K70" s="189"/>
      <c r="L70" s="189"/>
      <c r="M70" s="189">
        <f t="shared" si="0"/>
        <v>0</v>
      </c>
      <c r="N70" s="189"/>
      <c r="O70" s="188"/>
      <c r="P70" s="190">
        <f>6700-280-2000</f>
        <v>4420</v>
      </c>
    </row>
    <row r="71" spans="1:16" ht="15.75">
      <c r="A71" s="10" t="s">
        <v>85</v>
      </c>
      <c r="B71" s="187"/>
      <c r="C71" s="188"/>
      <c r="D71" s="188"/>
      <c r="E71" s="188"/>
      <c r="F71" s="187"/>
      <c r="G71" s="187"/>
      <c r="H71" s="552"/>
      <c r="I71" s="188"/>
      <c r="J71" s="189"/>
      <c r="K71" s="189"/>
      <c r="L71" s="189"/>
      <c r="M71" s="189">
        <f t="shared" si="0"/>
        <v>0</v>
      </c>
      <c r="N71" s="189"/>
      <c r="O71" s="188"/>
      <c r="P71" s="190">
        <v>530</v>
      </c>
    </row>
    <row r="72" spans="1:16" ht="31.5">
      <c r="A72" s="10" t="s">
        <v>86</v>
      </c>
      <c r="B72" s="187"/>
      <c r="C72" s="188"/>
      <c r="D72" s="188"/>
      <c r="E72" s="188"/>
      <c r="F72" s="187"/>
      <c r="G72" s="187"/>
      <c r="H72" s="552"/>
      <c r="I72" s="188"/>
      <c r="J72" s="189">
        <v>0</v>
      </c>
      <c r="K72" s="189"/>
      <c r="L72" s="189"/>
      <c r="M72" s="189">
        <f t="shared" si="0"/>
        <v>0</v>
      </c>
      <c r="N72" s="189">
        <v>5002</v>
      </c>
      <c r="O72" s="188"/>
      <c r="P72" s="190">
        <f>650+11048-4518</f>
        <v>7180</v>
      </c>
    </row>
    <row r="73" spans="1:16" ht="32.25" thickBot="1">
      <c r="A73" s="11" t="s">
        <v>87</v>
      </c>
      <c r="B73" s="191"/>
      <c r="C73" s="192"/>
      <c r="D73" s="192"/>
      <c r="E73" s="192"/>
      <c r="F73" s="191"/>
      <c r="G73" s="191"/>
      <c r="H73" s="553"/>
      <c r="I73" s="192"/>
      <c r="J73" s="193"/>
      <c r="K73" s="193"/>
      <c r="L73" s="193"/>
      <c r="M73" s="193">
        <f t="shared" si="0"/>
        <v>0</v>
      </c>
      <c r="N73" s="193"/>
      <c r="O73" s="192"/>
      <c r="P73" s="194"/>
    </row>
    <row r="74" spans="1:16" ht="35.450000000000003" customHeight="1" thickBot="1">
      <c r="A74" s="12" t="s">
        <v>88</v>
      </c>
      <c r="B74" s="48">
        <f>SUM(B11:B73)</f>
        <v>16760</v>
      </c>
      <c r="C74" s="24">
        <f t="shared" ref="C74:P74" si="1">SUM(C11:C73)</f>
        <v>4950</v>
      </c>
      <c r="D74" s="24">
        <f t="shared" si="1"/>
        <v>50</v>
      </c>
      <c r="E74" s="24">
        <f t="shared" si="1"/>
        <v>32</v>
      </c>
      <c r="F74" s="224">
        <f t="shared" ref="F74:H74" si="2">SUM(F11:F73)</f>
        <v>18246</v>
      </c>
      <c r="G74" s="24">
        <f t="shared" si="1"/>
        <v>4197</v>
      </c>
      <c r="H74" s="454">
        <f t="shared" si="2"/>
        <v>12320</v>
      </c>
      <c r="I74" s="24">
        <f t="shared" si="1"/>
        <v>4230</v>
      </c>
      <c r="J74" s="78">
        <f t="shared" si="1"/>
        <v>9983</v>
      </c>
      <c r="K74" s="48">
        <f t="shared" si="1"/>
        <v>0</v>
      </c>
      <c r="L74" s="91">
        <f t="shared" si="1"/>
        <v>0</v>
      </c>
      <c r="M74" s="92">
        <f t="shared" si="1"/>
        <v>0</v>
      </c>
      <c r="N74" s="24">
        <f t="shared" si="1"/>
        <v>5002</v>
      </c>
      <c r="O74" s="24">
        <f t="shared" si="1"/>
        <v>3000</v>
      </c>
      <c r="P74" s="49">
        <f t="shared" si="1"/>
        <v>74734</v>
      </c>
    </row>
    <row r="75" spans="1:16" ht="15.75" thickBot="1">
      <c r="A75" s="427" t="s">
        <v>171</v>
      </c>
      <c r="B75" s="427"/>
      <c r="C75" s="427"/>
      <c r="D75" s="427"/>
      <c r="E75" s="427"/>
      <c r="F75" s="427"/>
      <c r="G75" s="427"/>
      <c r="H75" s="483"/>
      <c r="I75" s="427"/>
      <c r="J75" s="427"/>
      <c r="K75" s="431"/>
      <c r="L75" s="431"/>
      <c r="M75" s="427"/>
      <c r="N75" s="427"/>
      <c r="O75" s="432"/>
      <c r="P75" s="433"/>
    </row>
    <row r="76" spans="1:16" ht="19.5" thickBot="1">
      <c r="A76" s="420"/>
      <c r="B76" s="420"/>
      <c r="C76" s="420"/>
      <c r="D76" s="420"/>
      <c r="E76" s="420"/>
      <c r="F76" s="420"/>
      <c r="G76" s="420"/>
      <c r="H76" s="484"/>
      <c r="I76" s="420"/>
      <c r="J76" s="420"/>
      <c r="K76" s="424"/>
      <c r="L76" s="424"/>
      <c r="M76" s="420"/>
      <c r="N76" s="420"/>
      <c r="O76" s="425"/>
      <c r="P76" s="426">
        <f>B74+C74+D74+E74+F74+H74+I74+J74+M74+N74+O74+P74</f>
        <v>149307</v>
      </c>
    </row>
    <row r="77" spans="1:16">
      <c r="P77" s="14">
        <f>B74+C74+D74+E74+F74+H74+I74+J74+M74+N74+O74+P74</f>
        <v>149307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5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101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30"/>
      <c r="C11" s="234"/>
      <c r="D11" s="234"/>
      <c r="E11" s="234"/>
      <c r="F11" s="230"/>
      <c r="G11" s="230"/>
      <c r="H11" s="230"/>
      <c r="I11" s="234"/>
      <c r="J11" s="229">
        <v>1615</v>
      </c>
      <c r="K11" s="229"/>
      <c r="L11" s="229"/>
      <c r="M11" s="229">
        <f>K11+L11</f>
        <v>0</v>
      </c>
      <c r="N11" s="229"/>
      <c r="O11" s="229"/>
      <c r="P11" s="236">
        <v>22286</v>
      </c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1615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22286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23901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60" zoomScale="78" zoomScaleNormal="60" zoomScaleSheetLayoutView="78" workbookViewId="0">
      <selection activeCell="P78" sqref="P78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1" max="12" width="9.140625" customWidth="1"/>
    <col min="13" max="13" width="9.7109375" customWidth="1"/>
    <col min="14" max="15" width="10.28515625" customWidth="1"/>
    <col min="16" max="221" width="9.140625" customWidth="1"/>
    <col min="222" max="222" width="34" customWidth="1"/>
    <col min="223" max="223" width="11.28515625" customWidth="1"/>
    <col min="224" max="224" width="11" customWidth="1"/>
    <col min="225" max="231" width="9.140625" customWidth="1"/>
    <col min="232" max="233" width="10.7109375" customWidth="1"/>
    <col min="234" max="234" width="9.140625" customWidth="1"/>
    <col min="235" max="235" width="11.5703125" customWidth="1"/>
    <col min="236" max="236" width="13.7109375" customWidth="1"/>
    <col min="241" max="241" width="30.7109375" customWidth="1"/>
    <col min="242" max="242" width="35.140625" customWidth="1"/>
    <col min="243" max="477" width="9.140625" customWidth="1"/>
    <col min="478" max="478" width="34" customWidth="1"/>
    <col min="479" max="479" width="11.28515625" customWidth="1"/>
    <col min="480" max="480" width="11" customWidth="1"/>
    <col min="481" max="487" width="9.140625" customWidth="1"/>
    <col min="488" max="489" width="10.7109375" customWidth="1"/>
    <col min="490" max="490" width="9.140625" customWidth="1"/>
    <col min="491" max="491" width="11.5703125" customWidth="1"/>
    <col min="492" max="492" width="13.7109375" customWidth="1"/>
    <col min="497" max="497" width="30.7109375" customWidth="1"/>
    <col min="498" max="498" width="35.140625" customWidth="1"/>
    <col min="499" max="733" width="9.140625" customWidth="1"/>
    <col min="734" max="734" width="34" customWidth="1"/>
    <col min="735" max="735" width="11.28515625" customWidth="1"/>
    <col min="736" max="736" width="11" customWidth="1"/>
    <col min="737" max="743" width="9.140625" customWidth="1"/>
    <col min="744" max="745" width="10.7109375" customWidth="1"/>
    <col min="746" max="746" width="9.140625" customWidth="1"/>
    <col min="747" max="747" width="11.5703125" customWidth="1"/>
    <col min="748" max="748" width="13.7109375" customWidth="1"/>
    <col min="753" max="753" width="30.7109375" customWidth="1"/>
    <col min="754" max="754" width="35.140625" customWidth="1"/>
    <col min="755" max="989" width="9.140625" customWidth="1"/>
    <col min="990" max="990" width="34" customWidth="1"/>
    <col min="991" max="991" width="11.28515625" customWidth="1"/>
    <col min="992" max="992" width="11" customWidth="1"/>
    <col min="993" max="999" width="9.140625" customWidth="1"/>
    <col min="1000" max="1001" width="10.7109375" customWidth="1"/>
    <col min="1002" max="1002" width="9.140625" customWidth="1"/>
    <col min="1003" max="1003" width="11.5703125" customWidth="1"/>
    <col min="1004" max="1004" width="13.7109375" customWidth="1"/>
    <col min="1009" max="1009" width="30.7109375" customWidth="1"/>
    <col min="1010" max="1010" width="35.140625" customWidth="1"/>
    <col min="1011" max="1245" width="9.140625" customWidth="1"/>
    <col min="1246" max="1246" width="34" customWidth="1"/>
    <col min="1247" max="1247" width="11.28515625" customWidth="1"/>
    <col min="1248" max="1248" width="11" customWidth="1"/>
    <col min="1249" max="1255" width="9.140625" customWidth="1"/>
    <col min="1256" max="1257" width="10.7109375" customWidth="1"/>
    <col min="1258" max="1258" width="9.140625" customWidth="1"/>
    <col min="1259" max="1259" width="11.5703125" customWidth="1"/>
    <col min="1260" max="1260" width="13.7109375" customWidth="1"/>
    <col min="1265" max="1265" width="30.7109375" customWidth="1"/>
    <col min="1266" max="1266" width="35.140625" customWidth="1"/>
    <col min="1267" max="1501" width="9.140625" customWidth="1"/>
    <col min="1502" max="1502" width="34" customWidth="1"/>
    <col min="1503" max="1503" width="11.28515625" customWidth="1"/>
    <col min="1504" max="1504" width="11" customWidth="1"/>
    <col min="1505" max="1511" width="9.140625" customWidth="1"/>
    <col min="1512" max="1513" width="10.7109375" customWidth="1"/>
    <col min="1514" max="1514" width="9.140625" customWidth="1"/>
    <col min="1515" max="1515" width="11.5703125" customWidth="1"/>
    <col min="1516" max="1516" width="13.7109375" customWidth="1"/>
    <col min="1521" max="1521" width="30.7109375" customWidth="1"/>
    <col min="1522" max="1522" width="35.140625" customWidth="1"/>
    <col min="1523" max="1757" width="9.140625" customWidth="1"/>
    <col min="1758" max="1758" width="34" customWidth="1"/>
    <col min="1759" max="1759" width="11.28515625" customWidth="1"/>
    <col min="1760" max="1760" width="11" customWidth="1"/>
    <col min="1761" max="1767" width="9.140625" customWidth="1"/>
    <col min="1768" max="1769" width="10.7109375" customWidth="1"/>
    <col min="1770" max="1770" width="9.140625" customWidth="1"/>
    <col min="1771" max="1771" width="11.5703125" customWidth="1"/>
    <col min="1772" max="1772" width="13.7109375" customWidth="1"/>
    <col min="1777" max="1777" width="30.7109375" customWidth="1"/>
    <col min="1778" max="1778" width="35.140625" customWidth="1"/>
    <col min="1779" max="2013" width="9.140625" customWidth="1"/>
    <col min="2014" max="2014" width="34" customWidth="1"/>
    <col min="2015" max="2015" width="11.28515625" customWidth="1"/>
    <col min="2016" max="2016" width="11" customWidth="1"/>
    <col min="2017" max="2023" width="9.140625" customWidth="1"/>
    <col min="2024" max="2025" width="10.7109375" customWidth="1"/>
    <col min="2026" max="2026" width="9.140625" customWidth="1"/>
    <col min="2027" max="2027" width="11.5703125" customWidth="1"/>
    <col min="2028" max="2028" width="13.7109375" customWidth="1"/>
    <col min="2033" max="2033" width="30.7109375" customWidth="1"/>
    <col min="2034" max="2034" width="35.140625" customWidth="1"/>
    <col min="2035" max="2269" width="9.140625" customWidth="1"/>
    <col min="2270" max="2270" width="34" customWidth="1"/>
    <col min="2271" max="2271" width="11.28515625" customWidth="1"/>
    <col min="2272" max="2272" width="11" customWidth="1"/>
    <col min="2273" max="2279" width="9.140625" customWidth="1"/>
    <col min="2280" max="2281" width="10.7109375" customWidth="1"/>
    <col min="2282" max="2282" width="9.140625" customWidth="1"/>
    <col min="2283" max="2283" width="11.5703125" customWidth="1"/>
    <col min="2284" max="2284" width="13.7109375" customWidth="1"/>
    <col min="2289" max="2289" width="30.7109375" customWidth="1"/>
    <col min="2290" max="2290" width="35.140625" customWidth="1"/>
    <col min="2291" max="2525" width="9.140625" customWidth="1"/>
    <col min="2526" max="2526" width="34" customWidth="1"/>
    <col min="2527" max="2527" width="11.28515625" customWidth="1"/>
    <col min="2528" max="2528" width="11" customWidth="1"/>
    <col min="2529" max="2535" width="9.140625" customWidth="1"/>
    <col min="2536" max="2537" width="10.7109375" customWidth="1"/>
    <col min="2538" max="2538" width="9.140625" customWidth="1"/>
    <col min="2539" max="2539" width="11.5703125" customWidth="1"/>
    <col min="2540" max="2540" width="13.7109375" customWidth="1"/>
    <col min="2545" max="2545" width="30.7109375" customWidth="1"/>
    <col min="2546" max="2546" width="35.140625" customWidth="1"/>
    <col min="2547" max="2781" width="9.140625" customWidth="1"/>
    <col min="2782" max="2782" width="34" customWidth="1"/>
    <col min="2783" max="2783" width="11.28515625" customWidth="1"/>
    <col min="2784" max="2784" width="11" customWidth="1"/>
    <col min="2785" max="2791" width="9.140625" customWidth="1"/>
    <col min="2792" max="2793" width="10.7109375" customWidth="1"/>
    <col min="2794" max="2794" width="9.140625" customWidth="1"/>
    <col min="2795" max="2795" width="11.5703125" customWidth="1"/>
    <col min="2796" max="2796" width="13.7109375" customWidth="1"/>
    <col min="2801" max="2801" width="30.7109375" customWidth="1"/>
    <col min="2802" max="2802" width="35.140625" customWidth="1"/>
    <col min="2803" max="3037" width="9.140625" customWidth="1"/>
    <col min="3038" max="3038" width="34" customWidth="1"/>
    <col min="3039" max="3039" width="11.28515625" customWidth="1"/>
    <col min="3040" max="3040" width="11" customWidth="1"/>
    <col min="3041" max="3047" width="9.140625" customWidth="1"/>
    <col min="3048" max="3049" width="10.7109375" customWidth="1"/>
    <col min="3050" max="3050" width="9.140625" customWidth="1"/>
    <col min="3051" max="3051" width="11.5703125" customWidth="1"/>
    <col min="3052" max="3052" width="13.7109375" customWidth="1"/>
    <col min="3057" max="3057" width="30.7109375" customWidth="1"/>
    <col min="3058" max="3058" width="35.140625" customWidth="1"/>
    <col min="3059" max="3293" width="9.140625" customWidth="1"/>
    <col min="3294" max="3294" width="34" customWidth="1"/>
    <col min="3295" max="3295" width="11.28515625" customWidth="1"/>
    <col min="3296" max="3296" width="11" customWidth="1"/>
    <col min="3297" max="3303" width="9.140625" customWidth="1"/>
    <col min="3304" max="3305" width="10.7109375" customWidth="1"/>
    <col min="3306" max="3306" width="9.140625" customWidth="1"/>
    <col min="3307" max="3307" width="11.5703125" customWidth="1"/>
    <col min="3308" max="3308" width="13.7109375" customWidth="1"/>
    <col min="3313" max="3313" width="30.7109375" customWidth="1"/>
    <col min="3314" max="3314" width="35.140625" customWidth="1"/>
    <col min="3315" max="3549" width="9.140625" customWidth="1"/>
    <col min="3550" max="3550" width="34" customWidth="1"/>
    <col min="3551" max="3551" width="11.28515625" customWidth="1"/>
    <col min="3552" max="3552" width="11" customWidth="1"/>
    <col min="3553" max="3559" width="9.140625" customWidth="1"/>
    <col min="3560" max="3561" width="10.7109375" customWidth="1"/>
    <col min="3562" max="3562" width="9.140625" customWidth="1"/>
    <col min="3563" max="3563" width="11.5703125" customWidth="1"/>
    <col min="3564" max="3564" width="13.7109375" customWidth="1"/>
    <col min="3569" max="3569" width="30.7109375" customWidth="1"/>
    <col min="3570" max="3570" width="35.140625" customWidth="1"/>
    <col min="3571" max="3805" width="9.140625" customWidth="1"/>
    <col min="3806" max="3806" width="34" customWidth="1"/>
    <col min="3807" max="3807" width="11.28515625" customWidth="1"/>
    <col min="3808" max="3808" width="11" customWidth="1"/>
    <col min="3809" max="3815" width="9.140625" customWidth="1"/>
    <col min="3816" max="3817" width="10.7109375" customWidth="1"/>
    <col min="3818" max="3818" width="9.140625" customWidth="1"/>
    <col min="3819" max="3819" width="11.5703125" customWidth="1"/>
    <col min="3820" max="3820" width="13.7109375" customWidth="1"/>
    <col min="3825" max="3825" width="30.7109375" customWidth="1"/>
    <col min="3826" max="3826" width="35.140625" customWidth="1"/>
    <col min="3827" max="4061" width="9.140625" customWidth="1"/>
    <col min="4062" max="4062" width="34" customWidth="1"/>
    <col min="4063" max="4063" width="11.28515625" customWidth="1"/>
    <col min="4064" max="4064" width="11" customWidth="1"/>
    <col min="4065" max="4071" width="9.140625" customWidth="1"/>
    <col min="4072" max="4073" width="10.7109375" customWidth="1"/>
    <col min="4074" max="4074" width="9.140625" customWidth="1"/>
    <col min="4075" max="4075" width="11.5703125" customWidth="1"/>
    <col min="4076" max="4076" width="13.7109375" customWidth="1"/>
    <col min="4081" max="4081" width="30.7109375" customWidth="1"/>
    <col min="4082" max="4082" width="35.140625" customWidth="1"/>
    <col min="4083" max="4317" width="9.140625" customWidth="1"/>
    <col min="4318" max="4318" width="34" customWidth="1"/>
    <col min="4319" max="4319" width="11.28515625" customWidth="1"/>
    <col min="4320" max="4320" width="11" customWidth="1"/>
    <col min="4321" max="4327" width="9.140625" customWidth="1"/>
    <col min="4328" max="4329" width="10.7109375" customWidth="1"/>
    <col min="4330" max="4330" width="9.140625" customWidth="1"/>
    <col min="4331" max="4331" width="11.5703125" customWidth="1"/>
    <col min="4332" max="4332" width="13.7109375" customWidth="1"/>
    <col min="4337" max="4337" width="30.7109375" customWidth="1"/>
    <col min="4338" max="4338" width="35.140625" customWidth="1"/>
    <col min="4339" max="4573" width="9.140625" customWidth="1"/>
    <col min="4574" max="4574" width="34" customWidth="1"/>
    <col min="4575" max="4575" width="11.28515625" customWidth="1"/>
    <col min="4576" max="4576" width="11" customWidth="1"/>
    <col min="4577" max="4583" width="9.140625" customWidth="1"/>
    <col min="4584" max="4585" width="10.7109375" customWidth="1"/>
    <col min="4586" max="4586" width="9.140625" customWidth="1"/>
    <col min="4587" max="4587" width="11.5703125" customWidth="1"/>
    <col min="4588" max="4588" width="13.7109375" customWidth="1"/>
    <col min="4593" max="4593" width="30.7109375" customWidth="1"/>
    <col min="4594" max="4594" width="35.140625" customWidth="1"/>
    <col min="4595" max="4829" width="9.140625" customWidth="1"/>
    <col min="4830" max="4830" width="34" customWidth="1"/>
    <col min="4831" max="4831" width="11.28515625" customWidth="1"/>
    <col min="4832" max="4832" width="11" customWidth="1"/>
    <col min="4833" max="4839" width="9.140625" customWidth="1"/>
    <col min="4840" max="4841" width="10.7109375" customWidth="1"/>
    <col min="4842" max="4842" width="9.140625" customWidth="1"/>
    <col min="4843" max="4843" width="11.5703125" customWidth="1"/>
    <col min="4844" max="4844" width="13.7109375" customWidth="1"/>
    <col min="4849" max="4849" width="30.7109375" customWidth="1"/>
    <col min="4850" max="4850" width="35.140625" customWidth="1"/>
    <col min="4851" max="5085" width="9.140625" customWidth="1"/>
    <col min="5086" max="5086" width="34" customWidth="1"/>
    <col min="5087" max="5087" width="11.28515625" customWidth="1"/>
    <col min="5088" max="5088" width="11" customWidth="1"/>
    <col min="5089" max="5095" width="9.140625" customWidth="1"/>
    <col min="5096" max="5097" width="10.7109375" customWidth="1"/>
    <col min="5098" max="5098" width="9.140625" customWidth="1"/>
    <col min="5099" max="5099" width="11.5703125" customWidth="1"/>
    <col min="5100" max="5100" width="13.7109375" customWidth="1"/>
    <col min="5105" max="5105" width="30.7109375" customWidth="1"/>
    <col min="5106" max="5106" width="35.140625" customWidth="1"/>
    <col min="5107" max="5341" width="9.140625" customWidth="1"/>
    <col min="5342" max="5342" width="34" customWidth="1"/>
    <col min="5343" max="5343" width="11.28515625" customWidth="1"/>
    <col min="5344" max="5344" width="11" customWidth="1"/>
    <col min="5345" max="5351" width="9.140625" customWidth="1"/>
    <col min="5352" max="5353" width="10.7109375" customWidth="1"/>
    <col min="5354" max="5354" width="9.140625" customWidth="1"/>
    <col min="5355" max="5355" width="11.5703125" customWidth="1"/>
    <col min="5356" max="5356" width="13.7109375" customWidth="1"/>
    <col min="5361" max="5361" width="30.7109375" customWidth="1"/>
    <col min="5362" max="5362" width="35.140625" customWidth="1"/>
    <col min="5363" max="5597" width="9.140625" customWidth="1"/>
    <col min="5598" max="5598" width="34" customWidth="1"/>
    <col min="5599" max="5599" width="11.28515625" customWidth="1"/>
    <col min="5600" max="5600" width="11" customWidth="1"/>
    <col min="5601" max="5607" width="9.140625" customWidth="1"/>
    <col min="5608" max="5609" width="10.7109375" customWidth="1"/>
    <col min="5610" max="5610" width="9.140625" customWidth="1"/>
    <col min="5611" max="5611" width="11.5703125" customWidth="1"/>
    <col min="5612" max="5612" width="13.7109375" customWidth="1"/>
    <col min="5617" max="5617" width="30.7109375" customWidth="1"/>
    <col min="5618" max="5618" width="35.140625" customWidth="1"/>
    <col min="5619" max="5853" width="9.140625" customWidth="1"/>
    <col min="5854" max="5854" width="34" customWidth="1"/>
    <col min="5855" max="5855" width="11.28515625" customWidth="1"/>
    <col min="5856" max="5856" width="11" customWidth="1"/>
    <col min="5857" max="5863" width="9.140625" customWidth="1"/>
    <col min="5864" max="5865" width="10.7109375" customWidth="1"/>
    <col min="5866" max="5866" width="9.140625" customWidth="1"/>
    <col min="5867" max="5867" width="11.5703125" customWidth="1"/>
    <col min="5868" max="5868" width="13.7109375" customWidth="1"/>
    <col min="5873" max="5873" width="30.7109375" customWidth="1"/>
    <col min="5874" max="5874" width="35.140625" customWidth="1"/>
    <col min="5875" max="6109" width="9.140625" customWidth="1"/>
    <col min="6110" max="6110" width="34" customWidth="1"/>
    <col min="6111" max="6111" width="11.28515625" customWidth="1"/>
    <col min="6112" max="6112" width="11" customWidth="1"/>
    <col min="6113" max="6119" width="9.140625" customWidth="1"/>
    <col min="6120" max="6121" width="10.7109375" customWidth="1"/>
    <col min="6122" max="6122" width="9.140625" customWidth="1"/>
    <col min="6123" max="6123" width="11.5703125" customWidth="1"/>
    <col min="6124" max="6124" width="13.7109375" customWidth="1"/>
    <col min="6129" max="6129" width="30.7109375" customWidth="1"/>
    <col min="6130" max="6130" width="35.140625" customWidth="1"/>
    <col min="6131" max="6365" width="9.140625" customWidth="1"/>
    <col min="6366" max="6366" width="34" customWidth="1"/>
    <col min="6367" max="6367" width="11.28515625" customWidth="1"/>
    <col min="6368" max="6368" width="11" customWidth="1"/>
    <col min="6369" max="6375" width="9.140625" customWidth="1"/>
    <col min="6376" max="6377" width="10.7109375" customWidth="1"/>
    <col min="6378" max="6378" width="9.140625" customWidth="1"/>
    <col min="6379" max="6379" width="11.5703125" customWidth="1"/>
    <col min="6380" max="6380" width="13.7109375" customWidth="1"/>
    <col min="6385" max="6385" width="30.7109375" customWidth="1"/>
    <col min="6386" max="6386" width="35.140625" customWidth="1"/>
    <col min="6387" max="6621" width="9.140625" customWidth="1"/>
    <col min="6622" max="6622" width="34" customWidth="1"/>
    <col min="6623" max="6623" width="11.28515625" customWidth="1"/>
    <col min="6624" max="6624" width="11" customWidth="1"/>
    <col min="6625" max="6631" width="9.140625" customWidth="1"/>
    <col min="6632" max="6633" width="10.7109375" customWidth="1"/>
    <col min="6634" max="6634" width="9.140625" customWidth="1"/>
    <col min="6635" max="6635" width="11.5703125" customWidth="1"/>
    <col min="6636" max="6636" width="13.7109375" customWidth="1"/>
    <col min="6641" max="6641" width="30.7109375" customWidth="1"/>
    <col min="6642" max="6642" width="35.140625" customWidth="1"/>
    <col min="6643" max="6877" width="9.140625" customWidth="1"/>
    <col min="6878" max="6878" width="34" customWidth="1"/>
    <col min="6879" max="6879" width="11.28515625" customWidth="1"/>
    <col min="6880" max="6880" width="11" customWidth="1"/>
    <col min="6881" max="6887" width="9.140625" customWidth="1"/>
    <col min="6888" max="6889" width="10.7109375" customWidth="1"/>
    <col min="6890" max="6890" width="9.140625" customWidth="1"/>
    <col min="6891" max="6891" width="11.5703125" customWidth="1"/>
    <col min="6892" max="6892" width="13.7109375" customWidth="1"/>
    <col min="6897" max="6897" width="30.7109375" customWidth="1"/>
    <col min="6898" max="6898" width="35.140625" customWidth="1"/>
    <col min="6899" max="7133" width="9.140625" customWidth="1"/>
    <col min="7134" max="7134" width="34" customWidth="1"/>
    <col min="7135" max="7135" width="11.28515625" customWidth="1"/>
    <col min="7136" max="7136" width="11" customWidth="1"/>
    <col min="7137" max="7143" width="9.140625" customWidth="1"/>
    <col min="7144" max="7145" width="10.7109375" customWidth="1"/>
    <col min="7146" max="7146" width="9.140625" customWidth="1"/>
    <col min="7147" max="7147" width="11.5703125" customWidth="1"/>
    <col min="7148" max="7148" width="13.7109375" customWidth="1"/>
    <col min="7153" max="7153" width="30.7109375" customWidth="1"/>
    <col min="7154" max="7154" width="35.140625" customWidth="1"/>
    <col min="7155" max="7389" width="9.140625" customWidth="1"/>
    <col min="7390" max="7390" width="34" customWidth="1"/>
    <col min="7391" max="7391" width="11.28515625" customWidth="1"/>
    <col min="7392" max="7392" width="11" customWidth="1"/>
    <col min="7393" max="7399" width="9.140625" customWidth="1"/>
    <col min="7400" max="7401" width="10.7109375" customWidth="1"/>
    <col min="7402" max="7402" width="9.140625" customWidth="1"/>
    <col min="7403" max="7403" width="11.5703125" customWidth="1"/>
    <col min="7404" max="7404" width="13.7109375" customWidth="1"/>
    <col min="7409" max="7409" width="30.7109375" customWidth="1"/>
    <col min="7410" max="7410" width="35.140625" customWidth="1"/>
    <col min="7411" max="7645" width="9.140625" customWidth="1"/>
    <col min="7646" max="7646" width="34" customWidth="1"/>
    <col min="7647" max="7647" width="11.28515625" customWidth="1"/>
    <col min="7648" max="7648" width="11" customWidth="1"/>
    <col min="7649" max="7655" width="9.140625" customWidth="1"/>
    <col min="7656" max="7657" width="10.7109375" customWidth="1"/>
    <col min="7658" max="7658" width="9.140625" customWidth="1"/>
    <col min="7659" max="7659" width="11.5703125" customWidth="1"/>
    <col min="7660" max="7660" width="13.7109375" customWidth="1"/>
    <col min="7665" max="7665" width="30.7109375" customWidth="1"/>
    <col min="7666" max="7666" width="35.140625" customWidth="1"/>
    <col min="7667" max="7901" width="9.140625" customWidth="1"/>
    <col min="7902" max="7902" width="34" customWidth="1"/>
    <col min="7903" max="7903" width="11.28515625" customWidth="1"/>
    <col min="7904" max="7904" width="11" customWidth="1"/>
    <col min="7905" max="7911" width="9.140625" customWidth="1"/>
    <col min="7912" max="7913" width="10.7109375" customWidth="1"/>
    <col min="7914" max="7914" width="9.140625" customWidth="1"/>
    <col min="7915" max="7915" width="11.5703125" customWidth="1"/>
    <col min="7916" max="7916" width="13.7109375" customWidth="1"/>
    <col min="7921" max="7921" width="30.7109375" customWidth="1"/>
    <col min="7922" max="7922" width="35.140625" customWidth="1"/>
    <col min="7923" max="8157" width="9.140625" customWidth="1"/>
    <col min="8158" max="8158" width="34" customWidth="1"/>
    <col min="8159" max="8159" width="11.28515625" customWidth="1"/>
    <col min="8160" max="8160" width="11" customWidth="1"/>
    <col min="8161" max="8167" width="9.140625" customWidth="1"/>
    <col min="8168" max="8169" width="10.7109375" customWidth="1"/>
    <col min="8170" max="8170" width="9.140625" customWidth="1"/>
    <col min="8171" max="8171" width="11.5703125" customWidth="1"/>
    <col min="8172" max="8172" width="13.7109375" customWidth="1"/>
    <col min="8177" max="8177" width="30.7109375" customWidth="1"/>
    <col min="8178" max="8178" width="35.140625" customWidth="1"/>
    <col min="8179" max="8413" width="9.140625" customWidth="1"/>
    <col min="8414" max="8414" width="34" customWidth="1"/>
    <col min="8415" max="8415" width="11.28515625" customWidth="1"/>
    <col min="8416" max="8416" width="11" customWidth="1"/>
    <col min="8417" max="8423" width="9.140625" customWidth="1"/>
    <col min="8424" max="8425" width="10.7109375" customWidth="1"/>
    <col min="8426" max="8426" width="9.140625" customWidth="1"/>
    <col min="8427" max="8427" width="11.5703125" customWidth="1"/>
    <col min="8428" max="8428" width="13.7109375" customWidth="1"/>
    <col min="8433" max="8433" width="30.7109375" customWidth="1"/>
    <col min="8434" max="8434" width="35.140625" customWidth="1"/>
    <col min="8435" max="8669" width="9.140625" customWidth="1"/>
    <col min="8670" max="8670" width="34" customWidth="1"/>
    <col min="8671" max="8671" width="11.28515625" customWidth="1"/>
    <col min="8672" max="8672" width="11" customWidth="1"/>
    <col min="8673" max="8679" width="9.140625" customWidth="1"/>
    <col min="8680" max="8681" width="10.7109375" customWidth="1"/>
    <col min="8682" max="8682" width="9.140625" customWidth="1"/>
    <col min="8683" max="8683" width="11.5703125" customWidth="1"/>
    <col min="8684" max="8684" width="13.7109375" customWidth="1"/>
    <col min="8689" max="8689" width="30.7109375" customWidth="1"/>
    <col min="8690" max="8690" width="35.140625" customWidth="1"/>
    <col min="8691" max="8925" width="9.140625" customWidth="1"/>
    <col min="8926" max="8926" width="34" customWidth="1"/>
    <col min="8927" max="8927" width="11.28515625" customWidth="1"/>
    <col min="8928" max="8928" width="11" customWidth="1"/>
    <col min="8929" max="8935" width="9.140625" customWidth="1"/>
    <col min="8936" max="8937" width="10.7109375" customWidth="1"/>
    <col min="8938" max="8938" width="9.140625" customWidth="1"/>
    <col min="8939" max="8939" width="11.5703125" customWidth="1"/>
    <col min="8940" max="8940" width="13.7109375" customWidth="1"/>
    <col min="8945" max="8945" width="30.7109375" customWidth="1"/>
    <col min="8946" max="8946" width="35.140625" customWidth="1"/>
    <col min="8947" max="9181" width="9.140625" customWidth="1"/>
    <col min="9182" max="9182" width="34" customWidth="1"/>
    <col min="9183" max="9183" width="11.28515625" customWidth="1"/>
    <col min="9184" max="9184" width="11" customWidth="1"/>
    <col min="9185" max="9191" width="9.140625" customWidth="1"/>
    <col min="9192" max="9193" width="10.7109375" customWidth="1"/>
    <col min="9194" max="9194" width="9.140625" customWidth="1"/>
    <col min="9195" max="9195" width="11.5703125" customWidth="1"/>
    <col min="9196" max="9196" width="13.7109375" customWidth="1"/>
    <col min="9201" max="9201" width="30.7109375" customWidth="1"/>
    <col min="9202" max="9202" width="35.140625" customWidth="1"/>
    <col min="9203" max="9437" width="9.140625" customWidth="1"/>
    <col min="9438" max="9438" width="34" customWidth="1"/>
    <col min="9439" max="9439" width="11.28515625" customWidth="1"/>
    <col min="9440" max="9440" width="11" customWidth="1"/>
    <col min="9441" max="9447" width="9.140625" customWidth="1"/>
    <col min="9448" max="9449" width="10.7109375" customWidth="1"/>
    <col min="9450" max="9450" width="9.140625" customWidth="1"/>
    <col min="9451" max="9451" width="11.5703125" customWidth="1"/>
    <col min="9452" max="9452" width="13.7109375" customWidth="1"/>
    <col min="9457" max="9457" width="30.7109375" customWidth="1"/>
    <col min="9458" max="9458" width="35.140625" customWidth="1"/>
    <col min="9459" max="9693" width="9.140625" customWidth="1"/>
    <col min="9694" max="9694" width="34" customWidth="1"/>
    <col min="9695" max="9695" width="11.28515625" customWidth="1"/>
    <col min="9696" max="9696" width="11" customWidth="1"/>
    <col min="9697" max="9703" width="9.140625" customWidth="1"/>
    <col min="9704" max="9705" width="10.7109375" customWidth="1"/>
    <col min="9706" max="9706" width="9.140625" customWidth="1"/>
    <col min="9707" max="9707" width="11.5703125" customWidth="1"/>
    <col min="9708" max="9708" width="13.7109375" customWidth="1"/>
    <col min="9713" max="9713" width="30.7109375" customWidth="1"/>
    <col min="9714" max="9714" width="35.140625" customWidth="1"/>
    <col min="9715" max="9949" width="9.140625" customWidth="1"/>
    <col min="9950" max="9950" width="34" customWidth="1"/>
    <col min="9951" max="9951" width="11.28515625" customWidth="1"/>
    <col min="9952" max="9952" width="11" customWidth="1"/>
    <col min="9953" max="9959" width="9.140625" customWidth="1"/>
    <col min="9960" max="9961" width="10.7109375" customWidth="1"/>
    <col min="9962" max="9962" width="9.140625" customWidth="1"/>
    <col min="9963" max="9963" width="11.5703125" customWidth="1"/>
    <col min="9964" max="9964" width="13.7109375" customWidth="1"/>
    <col min="9969" max="9969" width="30.7109375" customWidth="1"/>
    <col min="9970" max="9970" width="35.140625" customWidth="1"/>
    <col min="9971" max="10205" width="9.140625" customWidth="1"/>
    <col min="10206" max="10206" width="34" customWidth="1"/>
    <col min="10207" max="10207" width="11.28515625" customWidth="1"/>
    <col min="10208" max="10208" width="11" customWidth="1"/>
    <col min="10209" max="10215" width="9.140625" customWidth="1"/>
    <col min="10216" max="10217" width="10.7109375" customWidth="1"/>
    <col min="10218" max="10218" width="9.140625" customWidth="1"/>
    <col min="10219" max="10219" width="11.5703125" customWidth="1"/>
    <col min="10220" max="10220" width="13.7109375" customWidth="1"/>
    <col min="10225" max="10225" width="30.7109375" customWidth="1"/>
    <col min="10226" max="10226" width="35.140625" customWidth="1"/>
    <col min="10227" max="10461" width="9.140625" customWidth="1"/>
    <col min="10462" max="10462" width="34" customWidth="1"/>
    <col min="10463" max="10463" width="11.28515625" customWidth="1"/>
    <col min="10464" max="10464" width="11" customWidth="1"/>
    <col min="10465" max="10471" width="9.140625" customWidth="1"/>
    <col min="10472" max="10473" width="10.7109375" customWidth="1"/>
    <col min="10474" max="10474" width="9.140625" customWidth="1"/>
    <col min="10475" max="10475" width="11.5703125" customWidth="1"/>
    <col min="10476" max="10476" width="13.7109375" customWidth="1"/>
    <col min="10481" max="10481" width="30.7109375" customWidth="1"/>
    <col min="10482" max="10482" width="35.140625" customWidth="1"/>
    <col min="10483" max="10717" width="9.140625" customWidth="1"/>
    <col min="10718" max="10718" width="34" customWidth="1"/>
    <col min="10719" max="10719" width="11.28515625" customWidth="1"/>
    <col min="10720" max="10720" width="11" customWidth="1"/>
    <col min="10721" max="10727" width="9.140625" customWidth="1"/>
    <col min="10728" max="10729" width="10.7109375" customWidth="1"/>
    <col min="10730" max="10730" width="9.140625" customWidth="1"/>
    <col min="10731" max="10731" width="11.5703125" customWidth="1"/>
    <col min="10732" max="10732" width="13.7109375" customWidth="1"/>
    <col min="10737" max="10737" width="30.7109375" customWidth="1"/>
    <col min="10738" max="10738" width="35.140625" customWidth="1"/>
    <col min="10739" max="10973" width="9.140625" customWidth="1"/>
    <col min="10974" max="10974" width="34" customWidth="1"/>
    <col min="10975" max="10975" width="11.28515625" customWidth="1"/>
    <col min="10976" max="10976" width="11" customWidth="1"/>
    <col min="10977" max="10983" width="9.140625" customWidth="1"/>
    <col min="10984" max="10985" width="10.7109375" customWidth="1"/>
    <col min="10986" max="10986" width="9.140625" customWidth="1"/>
    <col min="10987" max="10987" width="11.5703125" customWidth="1"/>
    <col min="10988" max="10988" width="13.7109375" customWidth="1"/>
    <col min="10993" max="10993" width="30.7109375" customWidth="1"/>
    <col min="10994" max="10994" width="35.140625" customWidth="1"/>
    <col min="10995" max="11229" width="9.140625" customWidth="1"/>
    <col min="11230" max="11230" width="34" customWidth="1"/>
    <col min="11231" max="11231" width="11.28515625" customWidth="1"/>
    <col min="11232" max="11232" width="11" customWidth="1"/>
    <col min="11233" max="11239" width="9.140625" customWidth="1"/>
    <col min="11240" max="11241" width="10.7109375" customWidth="1"/>
    <col min="11242" max="11242" width="9.140625" customWidth="1"/>
    <col min="11243" max="11243" width="11.5703125" customWidth="1"/>
    <col min="11244" max="11244" width="13.7109375" customWidth="1"/>
    <col min="11249" max="11249" width="30.7109375" customWidth="1"/>
    <col min="11250" max="11250" width="35.140625" customWidth="1"/>
    <col min="11251" max="11485" width="9.140625" customWidth="1"/>
    <col min="11486" max="11486" width="34" customWidth="1"/>
    <col min="11487" max="11487" width="11.28515625" customWidth="1"/>
    <col min="11488" max="11488" width="11" customWidth="1"/>
    <col min="11489" max="11495" width="9.140625" customWidth="1"/>
    <col min="11496" max="11497" width="10.7109375" customWidth="1"/>
    <col min="11498" max="11498" width="9.140625" customWidth="1"/>
    <col min="11499" max="11499" width="11.5703125" customWidth="1"/>
    <col min="11500" max="11500" width="13.7109375" customWidth="1"/>
    <col min="11505" max="11505" width="30.7109375" customWidth="1"/>
    <col min="11506" max="11506" width="35.140625" customWidth="1"/>
    <col min="11507" max="11741" width="9.140625" customWidth="1"/>
    <col min="11742" max="11742" width="34" customWidth="1"/>
    <col min="11743" max="11743" width="11.28515625" customWidth="1"/>
    <col min="11744" max="11744" width="11" customWidth="1"/>
    <col min="11745" max="11751" width="9.140625" customWidth="1"/>
    <col min="11752" max="11753" width="10.7109375" customWidth="1"/>
    <col min="11754" max="11754" width="9.140625" customWidth="1"/>
    <col min="11755" max="11755" width="11.5703125" customWidth="1"/>
    <col min="11756" max="11756" width="13.7109375" customWidth="1"/>
    <col min="11761" max="11761" width="30.7109375" customWidth="1"/>
    <col min="11762" max="11762" width="35.140625" customWidth="1"/>
    <col min="11763" max="11997" width="9.140625" customWidth="1"/>
    <col min="11998" max="11998" width="34" customWidth="1"/>
    <col min="11999" max="11999" width="11.28515625" customWidth="1"/>
    <col min="12000" max="12000" width="11" customWidth="1"/>
    <col min="12001" max="12007" width="9.140625" customWidth="1"/>
    <col min="12008" max="12009" width="10.7109375" customWidth="1"/>
    <col min="12010" max="12010" width="9.140625" customWidth="1"/>
    <col min="12011" max="12011" width="11.5703125" customWidth="1"/>
    <col min="12012" max="12012" width="13.7109375" customWidth="1"/>
    <col min="12017" max="12017" width="30.7109375" customWidth="1"/>
    <col min="12018" max="12018" width="35.140625" customWidth="1"/>
    <col min="12019" max="12253" width="9.140625" customWidth="1"/>
    <col min="12254" max="12254" width="34" customWidth="1"/>
    <col min="12255" max="12255" width="11.28515625" customWidth="1"/>
    <col min="12256" max="12256" width="11" customWidth="1"/>
    <col min="12257" max="12263" width="9.140625" customWidth="1"/>
    <col min="12264" max="12265" width="10.7109375" customWidth="1"/>
    <col min="12266" max="12266" width="9.140625" customWidth="1"/>
    <col min="12267" max="12267" width="11.5703125" customWidth="1"/>
    <col min="12268" max="12268" width="13.7109375" customWidth="1"/>
    <col min="12273" max="12273" width="30.7109375" customWidth="1"/>
    <col min="12274" max="12274" width="35.140625" customWidth="1"/>
    <col min="12275" max="12509" width="9.140625" customWidth="1"/>
    <col min="12510" max="12510" width="34" customWidth="1"/>
    <col min="12511" max="12511" width="11.28515625" customWidth="1"/>
    <col min="12512" max="12512" width="11" customWidth="1"/>
    <col min="12513" max="12519" width="9.140625" customWidth="1"/>
    <col min="12520" max="12521" width="10.7109375" customWidth="1"/>
    <col min="12522" max="12522" width="9.140625" customWidth="1"/>
    <col min="12523" max="12523" width="11.5703125" customWidth="1"/>
    <col min="12524" max="12524" width="13.7109375" customWidth="1"/>
    <col min="12529" max="12529" width="30.7109375" customWidth="1"/>
    <col min="12530" max="12530" width="35.140625" customWidth="1"/>
    <col min="12531" max="12765" width="9.140625" customWidth="1"/>
    <col min="12766" max="12766" width="34" customWidth="1"/>
    <col min="12767" max="12767" width="11.28515625" customWidth="1"/>
    <col min="12768" max="12768" width="11" customWidth="1"/>
    <col min="12769" max="12775" width="9.140625" customWidth="1"/>
    <col min="12776" max="12777" width="10.7109375" customWidth="1"/>
    <col min="12778" max="12778" width="9.140625" customWidth="1"/>
    <col min="12779" max="12779" width="11.5703125" customWidth="1"/>
    <col min="12780" max="12780" width="13.7109375" customWidth="1"/>
    <col min="12785" max="12785" width="30.7109375" customWidth="1"/>
    <col min="12786" max="12786" width="35.140625" customWidth="1"/>
    <col min="12787" max="13021" width="9.140625" customWidth="1"/>
    <col min="13022" max="13022" width="34" customWidth="1"/>
    <col min="13023" max="13023" width="11.28515625" customWidth="1"/>
    <col min="13024" max="13024" width="11" customWidth="1"/>
    <col min="13025" max="13031" width="9.140625" customWidth="1"/>
    <col min="13032" max="13033" width="10.7109375" customWidth="1"/>
    <col min="13034" max="13034" width="9.140625" customWidth="1"/>
    <col min="13035" max="13035" width="11.5703125" customWidth="1"/>
    <col min="13036" max="13036" width="13.7109375" customWidth="1"/>
    <col min="13041" max="13041" width="30.7109375" customWidth="1"/>
    <col min="13042" max="13042" width="35.140625" customWidth="1"/>
    <col min="13043" max="13277" width="9.140625" customWidth="1"/>
    <col min="13278" max="13278" width="34" customWidth="1"/>
    <col min="13279" max="13279" width="11.28515625" customWidth="1"/>
    <col min="13280" max="13280" width="11" customWidth="1"/>
    <col min="13281" max="13287" width="9.140625" customWidth="1"/>
    <col min="13288" max="13289" width="10.7109375" customWidth="1"/>
    <col min="13290" max="13290" width="9.140625" customWidth="1"/>
    <col min="13291" max="13291" width="11.5703125" customWidth="1"/>
    <col min="13292" max="13292" width="13.7109375" customWidth="1"/>
    <col min="13297" max="13297" width="30.7109375" customWidth="1"/>
    <col min="13298" max="13298" width="35.140625" customWidth="1"/>
    <col min="13299" max="13533" width="9.140625" customWidth="1"/>
    <col min="13534" max="13534" width="34" customWidth="1"/>
    <col min="13535" max="13535" width="11.28515625" customWidth="1"/>
    <col min="13536" max="13536" width="11" customWidth="1"/>
    <col min="13537" max="13543" width="9.140625" customWidth="1"/>
    <col min="13544" max="13545" width="10.7109375" customWidth="1"/>
    <col min="13546" max="13546" width="9.140625" customWidth="1"/>
    <col min="13547" max="13547" width="11.5703125" customWidth="1"/>
    <col min="13548" max="13548" width="13.7109375" customWidth="1"/>
    <col min="13553" max="13553" width="30.7109375" customWidth="1"/>
    <col min="13554" max="13554" width="35.140625" customWidth="1"/>
    <col min="13555" max="13789" width="9.140625" customWidth="1"/>
    <col min="13790" max="13790" width="34" customWidth="1"/>
    <col min="13791" max="13791" width="11.28515625" customWidth="1"/>
    <col min="13792" max="13792" width="11" customWidth="1"/>
    <col min="13793" max="13799" width="9.140625" customWidth="1"/>
    <col min="13800" max="13801" width="10.7109375" customWidth="1"/>
    <col min="13802" max="13802" width="9.140625" customWidth="1"/>
    <col min="13803" max="13803" width="11.5703125" customWidth="1"/>
    <col min="13804" max="13804" width="13.7109375" customWidth="1"/>
    <col min="13809" max="13809" width="30.7109375" customWidth="1"/>
    <col min="13810" max="13810" width="35.140625" customWidth="1"/>
    <col min="13811" max="14045" width="9.140625" customWidth="1"/>
    <col min="14046" max="14046" width="34" customWidth="1"/>
    <col min="14047" max="14047" width="11.28515625" customWidth="1"/>
    <col min="14048" max="14048" width="11" customWidth="1"/>
    <col min="14049" max="14055" width="9.140625" customWidth="1"/>
    <col min="14056" max="14057" width="10.7109375" customWidth="1"/>
    <col min="14058" max="14058" width="9.140625" customWidth="1"/>
    <col min="14059" max="14059" width="11.5703125" customWidth="1"/>
    <col min="14060" max="14060" width="13.7109375" customWidth="1"/>
    <col min="14065" max="14065" width="30.7109375" customWidth="1"/>
    <col min="14066" max="14066" width="35.140625" customWidth="1"/>
    <col min="14067" max="14301" width="9.140625" customWidth="1"/>
    <col min="14302" max="14302" width="34" customWidth="1"/>
    <col min="14303" max="14303" width="11.28515625" customWidth="1"/>
    <col min="14304" max="14304" width="11" customWidth="1"/>
    <col min="14305" max="14311" width="9.140625" customWidth="1"/>
    <col min="14312" max="14313" width="10.7109375" customWidth="1"/>
    <col min="14314" max="14314" width="9.140625" customWidth="1"/>
    <col min="14315" max="14315" width="11.5703125" customWidth="1"/>
    <col min="14316" max="14316" width="13.7109375" customWidth="1"/>
    <col min="14321" max="14321" width="30.7109375" customWidth="1"/>
    <col min="14322" max="14322" width="35.140625" customWidth="1"/>
    <col min="14323" max="14557" width="9.140625" customWidth="1"/>
    <col min="14558" max="14558" width="34" customWidth="1"/>
    <col min="14559" max="14559" width="11.28515625" customWidth="1"/>
    <col min="14560" max="14560" width="11" customWidth="1"/>
    <col min="14561" max="14567" width="9.140625" customWidth="1"/>
    <col min="14568" max="14569" width="10.7109375" customWidth="1"/>
    <col min="14570" max="14570" width="9.140625" customWidth="1"/>
    <col min="14571" max="14571" width="11.5703125" customWidth="1"/>
    <col min="14572" max="14572" width="13.7109375" customWidth="1"/>
    <col min="14577" max="14577" width="30.7109375" customWidth="1"/>
    <col min="14578" max="14578" width="35.140625" customWidth="1"/>
    <col min="14579" max="14813" width="9.140625" customWidth="1"/>
    <col min="14814" max="14814" width="34" customWidth="1"/>
    <col min="14815" max="14815" width="11.28515625" customWidth="1"/>
    <col min="14816" max="14816" width="11" customWidth="1"/>
    <col min="14817" max="14823" width="9.140625" customWidth="1"/>
    <col min="14824" max="14825" width="10.7109375" customWidth="1"/>
    <col min="14826" max="14826" width="9.140625" customWidth="1"/>
    <col min="14827" max="14827" width="11.5703125" customWidth="1"/>
    <col min="14828" max="14828" width="13.7109375" customWidth="1"/>
    <col min="14833" max="14833" width="30.7109375" customWidth="1"/>
    <col min="14834" max="14834" width="35.140625" customWidth="1"/>
    <col min="14835" max="15069" width="9.140625" customWidth="1"/>
    <col min="15070" max="15070" width="34" customWidth="1"/>
    <col min="15071" max="15071" width="11.28515625" customWidth="1"/>
    <col min="15072" max="15072" width="11" customWidth="1"/>
    <col min="15073" max="15079" width="9.140625" customWidth="1"/>
    <col min="15080" max="15081" width="10.7109375" customWidth="1"/>
    <col min="15082" max="15082" width="9.140625" customWidth="1"/>
    <col min="15083" max="15083" width="11.5703125" customWidth="1"/>
    <col min="15084" max="15084" width="13.7109375" customWidth="1"/>
    <col min="15089" max="15089" width="30.7109375" customWidth="1"/>
    <col min="15090" max="15090" width="35.140625" customWidth="1"/>
    <col min="15091" max="15325" width="9.140625" customWidth="1"/>
    <col min="15326" max="15326" width="34" customWidth="1"/>
    <col min="15327" max="15327" width="11.28515625" customWidth="1"/>
    <col min="15328" max="15328" width="11" customWidth="1"/>
    <col min="15329" max="15335" width="9.140625" customWidth="1"/>
    <col min="15336" max="15337" width="10.7109375" customWidth="1"/>
    <col min="15338" max="15338" width="9.140625" customWidth="1"/>
    <col min="15339" max="15339" width="11.5703125" customWidth="1"/>
    <col min="15340" max="15340" width="13.7109375" customWidth="1"/>
    <col min="15345" max="15345" width="30.7109375" customWidth="1"/>
    <col min="15346" max="15346" width="35.140625" customWidth="1"/>
    <col min="15347" max="15581" width="9.140625" customWidth="1"/>
    <col min="15582" max="15582" width="34" customWidth="1"/>
    <col min="15583" max="15583" width="11.28515625" customWidth="1"/>
    <col min="15584" max="15584" width="11" customWidth="1"/>
    <col min="15585" max="15591" width="9.140625" customWidth="1"/>
    <col min="15592" max="15593" width="10.7109375" customWidth="1"/>
    <col min="15594" max="15594" width="9.140625" customWidth="1"/>
    <col min="15595" max="15595" width="11.5703125" customWidth="1"/>
    <col min="15596" max="15596" width="13.7109375" customWidth="1"/>
    <col min="15601" max="15601" width="30.7109375" customWidth="1"/>
    <col min="15602" max="15602" width="35.140625" customWidth="1"/>
    <col min="15603" max="15837" width="9.140625" customWidth="1"/>
    <col min="15838" max="15838" width="34" customWidth="1"/>
    <col min="15839" max="15839" width="11.28515625" customWidth="1"/>
    <col min="15840" max="15840" width="11" customWidth="1"/>
    <col min="15841" max="15847" width="9.140625" customWidth="1"/>
    <col min="15848" max="15849" width="10.7109375" customWidth="1"/>
    <col min="15850" max="15850" width="9.140625" customWidth="1"/>
    <col min="15851" max="15851" width="11.5703125" customWidth="1"/>
    <col min="15852" max="15852" width="13.7109375" customWidth="1"/>
    <col min="15857" max="15857" width="30.7109375" customWidth="1"/>
    <col min="15858" max="15858" width="35.140625" customWidth="1"/>
    <col min="15859" max="16093" width="9.140625" customWidth="1"/>
    <col min="16094" max="16094" width="34" customWidth="1"/>
    <col min="16095" max="16095" width="11.28515625" customWidth="1"/>
    <col min="16096" max="16096" width="11" customWidth="1"/>
    <col min="16097" max="16103" width="9.140625" customWidth="1"/>
    <col min="16104" max="16105" width="10.7109375" customWidth="1"/>
    <col min="16106" max="16106" width="9.140625" customWidth="1"/>
    <col min="16107" max="16107" width="11.5703125" customWidth="1"/>
    <col min="16108" max="16108" width="13.7109375" customWidth="1"/>
    <col min="16113" max="16113" width="30.7109375" customWidth="1"/>
    <col min="16114" max="16114" width="35.140625" customWidth="1"/>
    <col min="16115" max="16349" width="9.140625" customWidth="1"/>
    <col min="16350" max="16350" width="34" customWidth="1"/>
    <col min="16351" max="16351" width="11.28515625" customWidth="1"/>
    <col min="16352" max="16352" width="11" customWidth="1"/>
    <col min="16353" max="16359" width="9.140625" customWidth="1"/>
    <col min="16360" max="16361" width="10.7109375" customWidth="1"/>
    <col min="16362" max="16362" width="9.140625" customWidth="1"/>
    <col min="16363" max="16363" width="11.5703125" customWidth="1"/>
    <col min="16364" max="16364" width="13.710937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102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7.25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27"/>
      <c r="G11" s="327"/>
      <c r="H11" s="327"/>
      <c r="I11" s="333"/>
      <c r="J11" s="344"/>
      <c r="K11" s="344"/>
      <c r="L11" s="344"/>
      <c r="M11" s="344">
        <f>K11+L11</f>
        <v>0</v>
      </c>
      <c r="N11" s="344"/>
      <c r="O11" s="344"/>
      <c r="P11" s="346"/>
    </row>
    <row r="12" spans="1:16" ht="15.75">
      <c r="A12" s="10" t="s">
        <v>27</v>
      </c>
      <c r="B12" s="328"/>
      <c r="C12" s="326"/>
      <c r="D12" s="326"/>
      <c r="E12" s="326"/>
      <c r="F12" s="317"/>
      <c r="G12" s="317"/>
      <c r="H12" s="317"/>
      <c r="I12" s="326"/>
      <c r="J12" s="343"/>
      <c r="K12" s="343"/>
      <c r="L12" s="343"/>
      <c r="M12" s="343">
        <f t="shared" ref="M12:M73" si="0">K12+L12</f>
        <v>0</v>
      </c>
      <c r="N12" s="343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19"/>
      <c r="G13" s="319"/>
      <c r="H13" s="319"/>
      <c r="I13" s="326"/>
      <c r="J13" s="343"/>
      <c r="K13" s="343"/>
      <c r="L13" s="343"/>
      <c r="M13" s="343">
        <f t="shared" si="0"/>
        <v>0</v>
      </c>
      <c r="N13" s="343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19"/>
      <c r="G14" s="319"/>
      <c r="H14" s="319"/>
      <c r="I14" s="326"/>
      <c r="J14" s="343"/>
      <c r="K14" s="343"/>
      <c r="L14" s="343"/>
      <c r="M14" s="343">
        <f t="shared" si="0"/>
        <v>0</v>
      </c>
      <c r="N14" s="343"/>
      <c r="O14" s="343"/>
      <c r="P14" s="314"/>
    </row>
    <row r="15" spans="1:16" ht="15.75">
      <c r="A15" s="10" t="s">
        <v>30</v>
      </c>
      <c r="B15" s="328"/>
      <c r="C15" s="326"/>
      <c r="D15" s="326"/>
      <c r="E15" s="326"/>
      <c r="F15" s="319"/>
      <c r="G15" s="319"/>
      <c r="H15" s="319"/>
      <c r="I15" s="326"/>
      <c r="J15" s="343"/>
      <c r="K15" s="343"/>
      <c r="L15" s="343"/>
      <c r="M15" s="343">
        <f t="shared" si="0"/>
        <v>0</v>
      </c>
      <c r="N15" s="343"/>
      <c r="O15" s="343"/>
      <c r="P15" s="314"/>
    </row>
    <row r="16" spans="1:16" ht="15.75">
      <c r="A16" s="10" t="s">
        <v>31</v>
      </c>
      <c r="B16" s="328"/>
      <c r="C16" s="326"/>
      <c r="D16" s="326"/>
      <c r="E16" s="326"/>
      <c r="F16" s="319"/>
      <c r="G16" s="319"/>
      <c r="H16" s="319"/>
      <c r="I16" s="326"/>
      <c r="J16" s="343"/>
      <c r="K16" s="343"/>
      <c r="L16" s="343"/>
      <c r="M16" s="343">
        <f t="shared" si="0"/>
        <v>0</v>
      </c>
      <c r="N16" s="343"/>
      <c r="O16" s="343"/>
      <c r="P16" s="314"/>
    </row>
    <row r="17" spans="1:16" ht="19.899999999999999" customHeight="1">
      <c r="A17" s="10" t="s">
        <v>32</v>
      </c>
      <c r="B17" s="328"/>
      <c r="C17" s="326"/>
      <c r="D17" s="326"/>
      <c r="E17" s="326"/>
      <c r="F17" s="319"/>
      <c r="G17" s="319"/>
      <c r="H17" s="319"/>
      <c r="I17" s="326"/>
      <c r="J17" s="343"/>
      <c r="K17" s="343"/>
      <c r="L17" s="343"/>
      <c r="M17" s="343">
        <f t="shared" si="0"/>
        <v>0</v>
      </c>
      <c r="N17" s="343"/>
      <c r="O17" s="343"/>
      <c r="P17" s="314"/>
    </row>
    <row r="18" spans="1:16" ht="31.9" customHeight="1">
      <c r="A18" s="10" t="s">
        <v>33</v>
      </c>
      <c r="B18" s="328"/>
      <c r="C18" s="326"/>
      <c r="D18" s="326"/>
      <c r="E18" s="326"/>
      <c r="F18" s="319"/>
      <c r="G18" s="319"/>
      <c r="H18" s="319">
        <v>40</v>
      </c>
      <c r="I18" s="326"/>
      <c r="J18" s="312">
        <v>150</v>
      </c>
      <c r="K18" s="312"/>
      <c r="L18" s="312"/>
      <c r="M18" s="343">
        <f t="shared" si="0"/>
        <v>0</v>
      </c>
      <c r="N18" s="312"/>
      <c r="O18" s="312"/>
      <c r="P18" s="315">
        <v>350</v>
      </c>
    </row>
    <row r="19" spans="1:16" ht="15.75">
      <c r="A19" s="10" t="s">
        <v>34</v>
      </c>
      <c r="B19" s="328"/>
      <c r="C19" s="326"/>
      <c r="D19" s="326"/>
      <c r="E19" s="326"/>
      <c r="F19" s="319"/>
      <c r="G19" s="319"/>
      <c r="H19" s="319"/>
      <c r="I19" s="326"/>
      <c r="J19" s="312"/>
      <c r="K19" s="312"/>
      <c r="L19" s="312"/>
      <c r="M19" s="343">
        <f t="shared" si="0"/>
        <v>0</v>
      </c>
      <c r="N19" s="312"/>
      <c r="O19" s="312"/>
      <c r="P19" s="315"/>
    </row>
    <row r="20" spans="1:16" ht="15.75">
      <c r="A20" s="10" t="s">
        <v>35</v>
      </c>
      <c r="B20" s="328"/>
      <c r="C20" s="326"/>
      <c r="D20" s="326"/>
      <c r="E20" s="326"/>
      <c r="F20" s="319"/>
      <c r="G20" s="319"/>
      <c r="H20" s="319"/>
      <c r="I20" s="326"/>
      <c r="J20" s="312">
        <v>220</v>
      </c>
      <c r="K20" s="312"/>
      <c r="L20" s="312"/>
      <c r="M20" s="343">
        <f t="shared" si="0"/>
        <v>0</v>
      </c>
      <c r="N20" s="312"/>
      <c r="O20" s="312"/>
      <c r="P20" s="315">
        <v>260</v>
      </c>
    </row>
    <row r="21" spans="1:16" ht="16.149999999999999" customHeight="1">
      <c r="A21" s="10" t="s">
        <v>36</v>
      </c>
      <c r="B21" s="328"/>
      <c r="C21" s="326"/>
      <c r="D21" s="326"/>
      <c r="E21" s="326"/>
      <c r="F21" s="319"/>
      <c r="G21" s="319"/>
      <c r="H21" s="319"/>
      <c r="I21" s="326"/>
      <c r="J21" s="312"/>
      <c r="K21" s="312"/>
      <c r="L21" s="312"/>
      <c r="M21" s="343">
        <f t="shared" si="0"/>
        <v>0</v>
      </c>
      <c r="N21" s="312"/>
      <c r="O21" s="312"/>
      <c r="P21" s="315"/>
    </row>
    <row r="22" spans="1:16" ht="16.149999999999999" customHeight="1">
      <c r="A22" s="10" t="s">
        <v>37</v>
      </c>
      <c r="B22" s="328"/>
      <c r="C22" s="326"/>
      <c r="D22" s="326"/>
      <c r="E22" s="326"/>
      <c r="F22" s="319"/>
      <c r="G22" s="319"/>
      <c r="H22" s="319"/>
      <c r="I22" s="326"/>
      <c r="J22" s="312"/>
      <c r="K22" s="312"/>
      <c r="L22" s="312"/>
      <c r="M22" s="343">
        <f t="shared" si="0"/>
        <v>0</v>
      </c>
      <c r="N22" s="312"/>
      <c r="O22" s="312"/>
      <c r="P22" s="315"/>
    </row>
    <row r="23" spans="1:16" ht="19.149999999999999" customHeight="1">
      <c r="A23" s="10" t="s">
        <v>38</v>
      </c>
      <c r="B23" s="328"/>
      <c r="C23" s="326"/>
      <c r="D23" s="326"/>
      <c r="E23" s="326"/>
      <c r="F23" s="319"/>
      <c r="G23" s="319"/>
      <c r="H23" s="319"/>
      <c r="I23" s="326"/>
      <c r="J23" s="312"/>
      <c r="K23" s="312"/>
      <c r="L23" s="312"/>
      <c r="M23" s="343">
        <f t="shared" si="0"/>
        <v>0</v>
      </c>
      <c r="N23" s="312"/>
      <c r="O23" s="312"/>
      <c r="P23" s="315">
        <v>300</v>
      </c>
    </row>
    <row r="24" spans="1:16" ht="15.75">
      <c r="A24" s="10" t="s">
        <v>39</v>
      </c>
      <c r="B24" s="328"/>
      <c r="C24" s="326"/>
      <c r="D24" s="326"/>
      <c r="E24" s="326"/>
      <c r="F24" s="319"/>
      <c r="G24" s="319"/>
      <c r="H24" s="319"/>
      <c r="I24" s="326"/>
      <c r="J24" s="312"/>
      <c r="K24" s="312"/>
      <c r="L24" s="312"/>
      <c r="M24" s="343">
        <f t="shared" si="0"/>
        <v>0</v>
      </c>
      <c r="N24" s="312"/>
      <c r="O24" s="312"/>
      <c r="P24" s="315"/>
    </row>
    <row r="25" spans="1:16" ht="15.75">
      <c r="A25" s="10" t="s">
        <v>40</v>
      </c>
      <c r="B25" s="328"/>
      <c r="C25" s="326"/>
      <c r="D25" s="326"/>
      <c r="E25" s="326"/>
      <c r="F25" s="319"/>
      <c r="G25" s="319"/>
      <c r="H25" s="319">
        <v>60</v>
      </c>
      <c r="I25" s="326"/>
      <c r="J25" s="312">
        <v>155</v>
      </c>
      <c r="K25" s="312"/>
      <c r="L25" s="312"/>
      <c r="M25" s="343">
        <f t="shared" si="0"/>
        <v>0</v>
      </c>
      <c r="N25" s="312"/>
      <c r="O25" s="312"/>
      <c r="P25" s="315">
        <v>1685</v>
      </c>
    </row>
    <row r="26" spans="1:16" ht="31.5">
      <c r="A26" s="10" t="s">
        <v>41</v>
      </c>
      <c r="B26" s="328"/>
      <c r="C26" s="326"/>
      <c r="D26" s="326"/>
      <c r="E26" s="326"/>
      <c r="F26" s="319"/>
      <c r="G26" s="319"/>
      <c r="H26" s="319"/>
      <c r="I26" s="326"/>
      <c r="J26" s="312"/>
      <c r="K26" s="312"/>
      <c r="L26" s="312"/>
      <c r="M26" s="343">
        <f t="shared" si="0"/>
        <v>0</v>
      </c>
      <c r="N26" s="312"/>
      <c r="O26" s="312"/>
      <c r="P26" s="315"/>
    </row>
    <row r="27" spans="1:16" ht="24" customHeight="1">
      <c r="A27" s="10" t="s">
        <v>42</v>
      </c>
      <c r="B27" s="328"/>
      <c r="C27" s="326"/>
      <c r="D27" s="326"/>
      <c r="E27" s="326"/>
      <c r="F27" s="319"/>
      <c r="G27" s="319"/>
      <c r="H27" s="319"/>
      <c r="I27" s="326"/>
      <c r="J27" s="312"/>
      <c r="K27" s="312"/>
      <c r="L27" s="312"/>
      <c r="M27" s="343">
        <f t="shared" si="0"/>
        <v>0</v>
      </c>
      <c r="N27" s="312"/>
      <c r="O27" s="312"/>
      <c r="P27" s="315"/>
    </row>
    <row r="28" spans="1:16" ht="15.75">
      <c r="A28" s="10" t="s">
        <v>43</v>
      </c>
      <c r="B28" s="328"/>
      <c r="C28" s="326"/>
      <c r="D28" s="326"/>
      <c r="E28" s="326"/>
      <c r="F28" s="319"/>
      <c r="G28" s="319"/>
      <c r="H28" s="319"/>
      <c r="I28" s="326"/>
      <c r="J28" s="312"/>
      <c r="K28" s="312"/>
      <c r="L28" s="312"/>
      <c r="M28" s="343">
        <f t="shared" si="0"/>
        <v>0</v>
      </c>
      <c r="N28" s="312"/>
      <c r="O28" s="312"/>
      <c r="P28" s="315"/>
    </row>
    <row r="29" spans="1:16" ht="31.5">
      <c r="A29" s="10" t="s">
        <v>44</v>
      </c>
      <c r="B29" s="328"/>
      <c r="C29" s="326"/>
      <c r="D29" s="326"/>
      <c r="E29" s="326"/>
      <c r="F29" s="319"/>
      <c r="G29" s="319"/>
      <c r="H29" s="319"/>
      <c r="I29" s="326"/>
      <c r="J29" s="312"/>
      <c r="K29" s="312"/>
      <c r="L29" s="312"/>
      <c r="M29" s="343">
        <f t="shared" si="0"/>
        <v>0</v>
      </c>
      <c r="N29" s="312"/>
      <c r="O29" s="312"/>
      <c r="P29" s="315"/>
    </row>
    <row r="30" spans="1:16" ht="51" customHeight="1">
      <c r="A30" s="10" t="s">
        <v>45</v>
      </c>
      <c r="B30" s="328"/>
      <c r="C30" s="326"/>
      <c r="D30" s="326"/>
      <c r="E30" s="326"/>
      <c r="F30" s="319"/>
      <c r="G30" s="319"/>
      <c r="H30" s="319"/>
      <c r="I30" s="326"/>
      <c r="J30" s="312"/>
      <c r="K30" s="312"/>
      <c r="L30" s="312"/>
      <c r="M30" s="343">
        <f t="shared" si="0"/>
        <v>0</v>
      </c>
      <c r="N30" s="312"/>
      <c r="O30" s="312"/>
      <c r="P30" s="315"/>
    </row>
    <row r="31" spans="1:16" ht="19.899999999999999" customHeight="1">
      <c r="A31" s="10" t="s">
        <v>46</v>
      </c>
      <c r="B31" s="328"/>
      <c r="C31" s="326"/>
      <c r="D31" s="326"/>
      <c r="E31" s="326"/>
      <c r="F31" s="319"/>
      <c r="G31" s="319"/>
      <c r="H31" s="319"/>
      <c r="I31" s="326"/>
      <c r="J31" s="312"/>
      <c r="K31" s="312"/>
      <c r="L31" s="312"/>
      <c r="M31" s="343">
        <f t="shared" si="0"/>
        <v>0</v>
      </c>
      <c r="N31" s="312"/>
      <c r="O31" s="312"/>
      <c r="P31" s="315"/>
    </row>
    <row r="32" spans="1:16" ht="15.75">
      <c r="A32" s="10" t="s">
        <v>47</v>
      </c>
      <c r="B32" s="328"/>
      <c r="C32" s="326"/>
      <c r="D32" s="326"/>
      <c r="E32" s="326"/>
      <c r="F32" s="319"/>
      <c r="G32" s="319"/>
      <c r="H32" s="319"/>
      <c r="I32" s="326"/>
      <c r="J32" s="312"/>
      <c r="K32" s="312"/>
      <c r="L32" s="312"/>
      <c r="M32" s="343">
        <f t="shared" si="0"/>
        <v>0</v>
      </c>
      <c r="N32" s="312"/>
      <c r="O32" s="312"/>
      <c r="P32" s="315"/>
    </row>
    <row r="33" spans="1:16" ht="18.600000000000001" customHeight="1">
      <c r="A33" s="10" t="s">
        <v>48</v>
      </c>
      <c r="B33" s="328"/>
      <c r="C33" s="326"/>
      <c r="D33" s="326"/>
      <c r="E33" s="326"/>
      <c r="F33" s="319"/>
      <c r="G33" s="319"/>
      <c r="H33" s="319"/>
      <c r="I33" s="326"/>
      <c r="J33" s="312"/>
      <c r="K33" s="312"/>
      <c r="L33" s="312"/>
      <c r="M33" s="343">
        <f t="shared" si="0"/>
        <v>0</v>
      </c>
      <c r="N33" s="312"/>
      <c r="O33" s="312"/>
      <c r="P33" s="315"/>
    </row>
    <row r="34" spans="1:16" ht="16.149999999999999" customHeight="1">
      <c r="A34" s="10" t="s">
        <v>49</v>
      </c>
      <c r="B34" s="328"/>
      <c r="C34" s="326"/>
      <c r="D34" s="326"/>
      <c r="E34" s="326"/>
      <c r="F34" s="319"/>
      <c r="G34" s="319"/>
      <c r="H34" s="319"/>
      <c r="I34" s="326"/>
      <c r="J34" s="312"/>
      <c r="K34" s="312"/>
      <c r="L34" s="312"/>
      <c r="M34" s="343">
        <f t="shared" si="0"/>
        <v>0</v>
      </c>
      <c r="N34" s="312"/>
      <c r="O34" s="312"/>
      <c r="P34" s="315"/>
    </row>
    <row r="35" spans="1:16" ht="15.75">
      <c r="A35" s="10" t="s">
        <v>50</v>
      </c>
      <c r="B35" s="328"/>
      <c r="C35" s="326"/>
      <c r="D35" s="326"/>
      <c r="E35" s="326"/>
      <c r="F35" s="319"/>
      <c r="G35" s="319"/>
      <c r="H35" s="319"/>
      <c r="I35" s="326"/>
      <c r="J35" s="312"/>
      <c r="K35" s="312"/>
      <c r="L35" s="312"/>
      <c r="M35" s="343">
        <f t="shared" si="0"/>
        <v>0</v>
      </c>
      <c r="N35" s="312"/>
      <c r="O35" s="312"/>
      <c r="P35" s="315"/>
    </row>
    <row r="36" spans="1:16" ht="15.75">
      <c r="A36" s="10" t="s">
        <v>51</v>
      </c>
      <c r="B36" s="328"/>
      <c r="C36" s="326"/>
      <c r="D36" s="326"/>
      <c r="E36" s="326"/>
      <c r="F36" s="319"/>
      <c r="G36" s="319"/>
      <c r="H36" s="319"/>
      <c r="I36" s="326"/>
      <c r="J36" s="312"/>
      <c r="K36" s="312"/>
      <c r="L36" s="312"/>
      <c r="M36" s="343">
        <f t="shared" si="0"/>
        <v>0</v>
      </c>
      <c r="N36" s="312"/>
      <c r="O36" s="312"/>
      <c r="P36" s="315"/>
    </row>
    <row r="37" spans="1:16" ht="19.899999999999999" customHeight="1">
      <c r="A37" s="10" t="s">
        <v>52</v>
      </c>
      <c r="B37" s="328"/>
      <c r="C37" s="326"/>
      <c r="D37" s="326"/>
      <c r="E37" s="326"/>
      <c r="F37" s="319"/>
      <c r="G37" s="319"/>
      <c r="H37" s="319"/>
      <c r="I37" s="326"/>
      <c r="J37" s="312"/>
      <c r="K37" s="312"/>
      <c r="L37" s="312"/>
      <c r="M37" s="343">
        <f t="shared" si="0"/>
        <v>0</v>
      </c>
      <c r="N37" s="312"/>
      <c r="O37" s="312"/>
      <c r="P37" s="315"/>
    </row>
    <row r="38" spans="1:16" ht="15.75">
      <c r="A38" s="10" t="s">
        <v>53</v>
      </c>
      <c r="B38" s="328"/>
      <c r="C38" s="326"/>
      <c r="D38" s="326"/>
      <c r="E38" s="326"/>
      <c r="F38" s="319"/>
      <c r="G38" s="319"/>
      <c r="H38" s="319"/>
      <c r="I38" s="326"/>
      <c r="J38" s="312"/>
      <c r="K38" s="312"/>
      <c r="L38" s="312"/>
      <c r="M38" s="343">
        <f t="shared" si="0"/>
        <v>0</v>
      </c>
      <c r="N38" s="312"/>
      <c r="O38" s="312"/>
      <c r="P38" s="315"/>
    </row>
    <row r="39" spans="1:16" ht="31.5">
      <c r="A39" s="10" t="s">
        <v>54</v>
      </c>
      <c r="B39" s="328"/>
      <c r="C39" s="326"/>
      <c r="D39" s="326"/>
      <c r="E39" s="326"/>
      <c r="F39" s="319"/>
      <c r="G39" s="319"/>
      <c r="H39" s="319"/>
      <c r="I39" s="326"/>
      <c r="J39" s="312"/>
      <c r="K39" s="312"/>
      <c r="L39" s="312"/>
      <c r="M39" s="343">
        <f t="shared" si="0"/>
        <v>0</v>
      </c>
      <c r="N39" s="312"/>
      <c r="O39" s="312"/>
      <c r="P39" s="315"/>
    </row>
    <row r="40" spans="1:16" ht="15.75">
      <c r="A40" s="10" t="s">
        <v>55</v>
      </c>
      <c r="B40" s="328"/>
      <c r="C40" s="326"/>
      <c r="D40" s="326"/>
      <c r="E40" s="326"/>
      <c r="F40" s="319"/>
      <c r="G40" s="319"/>
      <c r="H40" s="319"/>
      <c r="I40" s="326"/>
      <c r="J40" s="312"/>
      <c r="K40" s="312"/>
      <c r="L40" s="312"/>
      <c r="M40" s="343">
        <f t="shared" si="0"/>
        <v>0</v>
      </c>
      <c r="N40" s="312"/>
      <c r="O40" s="312"/>
      <c r="P40" s="315"/>
    </row>
    <row r="41" spans="1:16" ht="15.75">
      <c r="A41" s="10" t="s">
        <v>56</v>
      </c>
      <c r="B41" s="328"/>
      <c r="C41" s="326"/>
      <c r="D41" s="326"/>
      <c r="E41" s="326"/>
      <c r="F41" s="319"/>
      <c r="G41" s="319"/>
      <c r="H41" s="319"/>
      <c r="I41" s="326"/>
      <c r="J41" s="312">
        <v>40</v>
      </c>
      <c r="K41" s="312"/>
      <c r="L41" s="312"/>
      <c r="M41" s="343">
        <f t="shared" si="0"/>
        <v>0</v>
      </c>
      <c r="N41" s="312"/>
      <c r="O41" s="312"/>
      <c r="P41" s="315">
        <v>360</v>
      </c>
    </row>
    <row r="42" spans="1:16" ht="15.6" customHeight="1">
      <c r="A42" s="10" t="s">
        <v>57</v>
      </c>
      <c r="B42" s="328"/>
      <c r="C42" s="326"/>
      <c r="D42" s="326"/>
      <c r="E42" s="326"/>
      <c r="F42" s="319"/>
      <c r="G42" s="319"/>
      <c r="H42" s="319"/>
      <c r="I42" s="326"/>
      <c r="J42" s="312"/>
      <c r="K42" s="312"/>
      <c r="L42" s="312"/>
      <c r="M42" s="343">
        <f t="shared" si="0"/>
        <v>0</v>
      </c>
      <c r="N42" s="312"/>
      <c r="O42" s="312"/>
      <c r="P42" s="315"/>
    </row>
    <row r="43" spans="1:16" ht="15.75">
      <c r="A43" s="10" t="s">
        <v>58</v>
      </c>
      <c r="B43" s="328"/>
      <c r="C43" s="326"/>
      <c r="D43" s="326"/>
      <c r="E43" s="326"/>
      <c r="F43" s="319"/>
      <c r="G43" s="319"/>
      <c r="H43" s="319"/>
      <c r="I43" s="326"/>
      <c r="J43" s="312">
        <v>50</v>
      </c>
      <c r="K43" s="312"/>
      <c r="L43" s="312"/>
      <c r="M43" s="343">
        <f t="shared" si="0"/>
        <v>0</v>
      </c>
      <c r="N43" s="312"/>
      <c r="O43" s="312"/>
      <c r="P43" s="315">
        <v>400</v>
      </c>
    </row>
    <row r="44" spans="1:16" ht="15.75">
      <c r="A44" s="10" t="s">
        <v>59</v>
      </c>
      <c r="B44" s="319">
        <v>3397</v>
      </c>
      <c r="C44" s="320"/>
      <c r="D44" s="320"/>
      <c r="E44" s="320">
        <v>5</v>
      </c>
      <c r="F44" s="319"/>
      <c r="G44" s="319"/>
      <c r="H44" s="319"/>
      <c r="I44" s="320"/>
      <c r="J44" s="312"/>
      <c r="K44" s="312"/>
      <c r="L44" s="312"/>
      <c r="M44" s="343">
        <f t="shared" si="0"/>
        <v>0</v>
      </c>
      <c r="N44" s="312"/>
      <c r="O44" s="312"/>
      <c r="P44" s="315"/>
    </row>
    <row r="45" spans="1:16" ht="15.75">
      <c r="A45" s="10" t="s">
        <v>60</v>
      </c>
      <c r="B45" s="319">
        <v>2566</v>
      </c>
      <c r="C45" s="320"/>
      <c r="D45" s="320">
        <v>10</v>
      </c>
      <c r="E45" s="320"/>
      <c r="F45" s="319"/>
      <c r="G45" s="319"/>
      <c r="H45" s="319">
        <v>87</v>
      </c>
      <c r="I45" s="320"/>
      <c r="J45" s="312">
        <v>213</v>
      </c>
      <c r="K45" s="312"/>
      <c r="L45" s="312"/>
      <c r="M45" s="343">
        <f t="shared" si="0"/>
        <v>0</v>
      </c>
      <c r="N45" s="312"/>
      <c r="O45" s="312"/>
      <c r="P45" s="315">
        <v>8200</v>
      </c>
    </row>
    <row r="46" spans="1:16" ht="15" customHeight="1">
      <c r="A46" s="10" t="s">
        <v>61</v>
      </c>
      <c r="B46" s="319"/>
      <c r="C46" s="320"/>
      <c r="D46" s="320"/>
      <c r="E46" s="320"/>
      <c r="F46" s="319"/>
      <c r="G46" s="319"/>
      <c r="H46" s="319"/>
      <c r="I46" s="320"/>
      <c r="J46" s="312"/>
      <c r="K46" s="312"/>
      <c r="L46" s="312">
        <v>18000</v>
      </c>
      <c r="M46" s="343">
        <f t="shared" si="0"/>
        <v>18000</v>
      </c>
      <c r="N46" s="312"/>
      <c r="O46" s="312"/>
      <c r="P46" s="315"/>
    </row>
    <row r="47" spans="1:16" ht="18" customHeight="1">
      <c r="A47" s="10" t="s">
        <v>62</v>
      </c>
      <c r="B47" s="328"/>
      <c r="C47" s="326"/>
      <c r="D47" s="326"/>
      <c r="E47" s="326"/>
      <c r="F47" s="319"/>
      <c r="G47" s="319"/>
      <c r="H47" s="319"/>
      <c r="I47" s="326"/>
      <c r="J47" s="312"/>
      <c r="K47" s="312"/>
      <c r="L47" s="312"/>
      <c r="M47" s="343">
        <f t="shared" si="0"/>
        <v>0</v>
      </c>
      <c r="N47" s="312"/>
      <c r="O47" s="312"/>
      <c r="P47" s="315"/>
    </row>
    <row r="48" spans="1:16" ht="18.600000000000001" customHeight="1">
      <c r="A48" s="10" t="s">
        <v>63</v>
      </c>
      <c r="B48" s="328"/>
      <c r="C48" s="326"/>
      <c r="D48" s="326"/>
      <c r="E48" s="326"/>
      <c r="F48" s="317"/>
      <c r="G48" s="317"/>
      <c r="H48" s="317"/>
      <c r="I48" s="326"/>
      <c r="J48" s="312"/>
      <c r="K48" s="312"/>
      <c r="L48" s="312"/>
      <c r="M48" s="343">
        <f t="shared" si="0"/>
        <v>0</v>
      </c>
      <c r="N48" s="312"/>
      <c r="O48" s="312"/>
      <c r="P48" s="315"/>
    </row>
    <row r="49" spans="1:16" ht="39" customHeight="1">
      <c r="A49" s="10" t="s">
        <v>92</v>
      </c>
      <c r="B49" s="328"/>
      <c r="C49" s="326"/>
      <c r="D49" s="326"/>
      <c r="E49" s="326"/>
      <c r="F49" s="317"/>
      <c r="G49" s="317"/>
      <c r="H49" s="317"/>
      <c r="I49" s="326"/>
      <c r="J49" s="312"/>
      <c r="K49" s="312"/>
      <c r="L49" s="312"/>
      <c r="M49" s="343">
        <f t="shared" si="0"/>
        <v>0</v>
      </c>
      <c r="N49" s="312"/>
      <c r="O49" s="312"/>
      <c r="P49" s="315"/>
    </row>
    <row r="50" spans="1:16" ht="30.75" customHeight="1">
      <c r="A50" s="10" t="s">
        <v>64</v>
      </c>
      <c r="B50" s="328"/>
      <c r="C50" s="326"/>
      <c r="D50" s="326"/>
      <c r="E50" s="326"/>
      <c r="F50" s="317"/>
      <c r="G50" s="317"/>
      <c r="H50" s="317"/>
      <c r="I50" s="326"/>
      <c r="J50" s="312"/>
      <c r="K50" s="312"/>
      <c r="L50" s="312"/>
      <c r="M50" s="343">
        <f t="shared" si="0"/>
        <v>0</v>
      </c>
      <c r="N50" s="312"/>
      <c r="O50" s="312"/>
      <c r="P50" s="315"/>
    </row>
    <row r="51" spans="1:16" ht="33" customHeight="1">
      <c r="A51" s="10" t="s">
        <v>65</v>
      </c>
      <c r="B51" s="328"/>
      <c r="C51" s="326"/>
      <c r="D51" s="326"/>
      <c r="E51" s="326"/>
      <c r="F51" s="317"/>
      <c r="G51" s="317"/>
      <c r="H51" s="317"/>
      <c r="I51" s="326"/>
      <c r="J51" s="312"/>
      <c r="K51" s="312"/>
      <c r="L51" s="312"/>
      <c r="M51" s="343">
        <f t="shared" si="0"/>
        <v>0</v>
      </c>
      <c r="N51" s="312"/>
      <c r="O51" s="312"/>
      <c r="P51" s="315"/>
    </row>
    <row r="52" spans="1:16" ht="15.75">
      <c r="A52" s="10" t="s">
        <v>66</v>
      </c>
      <c r="B52" s="328"/>
      <c r="C52" s="326"/>
      <c r="D52" s="326"/>
      <c r="E52" s="326"/>
      <c r="F52" s="317"/>
      <c r="G52" s="317"/>
      <c r="H52" s="317"/>
      <c r="I52" s="326"/>
      <c r="J52" s="312"/>
      <c r="K52" s="312"/>
      <c r="L52" s="312"/>
      <c r="M52" s="343">
        <f t="shared" si="0"/>
        <v>0</v>
      </c>
      <c r="N52" s="312"/>
      <c r="O52" s="312"/>
      <c r="P52" s="315"/>
    </row>
    <row r="53" spans="1:16" ht="15.75">
      <c r="A53" s="10" t="s">
        <v>67</v>
      </c>
      <c r="B53" s="328"/>
      <c r="C53" s="326"/>
      <c r="D53" s="326"/>
      <c r="E53" s="326"/>
      <c r="F53" s="317"/>
      <c r="G53" s="317"/>
      <c r="H53" s="317"/>
      <c r="I53" s="326"/>
      <c r="J53" s="312"/>
      <c r="K53" s="312"/>
      <c r="L53" s="312"/>
      <c r="M53" s="343">
        <f t="shared" si="0"/>
        <v>0</v>
      </c>
      <c r="N53" s="312"/>
      <c r="O53" s="312"/>
      <c r="P53" s="315"/>
    </row>
    <row r="54" spans="1:16" ht="15.75">
      <c r="A54" s="10" t="s">
        <v>68</v>
      </c>
      <c r="B54" s="328"/>
      <c r="C54" s="326"/>
      <c r="D54" s="326"/>
      <c r="E54" s="326"/>
      <c r="F54" s="317"/>
      <c r="G54" s="317"/>
      <c r="H54" s="317"/>
      <c r="I54" s="326"/>
      <c r="J54" s="312"/>
      <c r="K54" s="312"/>
      <c r="L54" s="312"/>
      <c r="M54" s="343">
        <f t="shared" si="0"/>
        <v>0</v>
      </c>
      <c r="N54" s="312"/>
      <c r="O54" s="312"/>
      <c r="P54" s="315"/>
    </row>
    <row r="55" spans="1:16" ht="31.5">
      <c r="A55" s="10" t="s">
        <v>69</v>
      </c>
      <c r="B55" s="328"/>
      <c r="C55" s="326"/>
      <c r="D55" s="326"/>
      <c r="E55" s="326"/>
      <c r="F55" s="317"/>
      <c r="G55" s="317"/>
      <c r="H55" s="317"/>
      <c r="I55" s="326"/>
      <c r="J55" s="312"/>
      <c r="K55" s="312"/>
      <c r="L55" s="312"/>
      <c r="M55" s="343">
        <f t="shared" si="0"/>
        <v>0</v>
      </c>
      <c r="N55" s="312"/>
      <c r="O55" s="312"/>
      <c r="P55" s="315"/>
    </row>
    <row r="56" spans="1:16" ht="15.75">
      <c r="A56" s="10" t="s">
        <v>70</v>
      </c>
      <c r="B56" s="328"/>
      <c r="C56" s="326"/>
      <c r="D56" s="326"/>
      <c r="E56" s="326"/>
      <c r="F56" s="317"/>
      <c r="G56" s="317"/>
      <c r="H56" s="317"/>
      <c r="I56" s="326"/>
      <c r="J56" s="312"/>
      <c r="K56" s="312"/>
      <c r="L56" s="312"/>
      <c r="M56" s="343">
        <f t="shared" si="0"/>
        <v>0</v>
      </c>
      <c r="N56" s="312"/>
      <c r="O56" s="312"/>
      <c r="P56" s="315"/>
    </row>
    <row r="57" spans="1:16" ht="15.75">
      <c r="A57" s="10" t="s">
        <v>71</v>
      </c>
      <c r="B57" s="328"/>
      <c r="C57" s="326"/>
      <c r="D57" s="326"/>
      <c r="E57" s="326"/>
      <c r="F57" s="317"/>
      <c r="G57" s="317"/>
      <c r="H57" s="317"/>
      <c r="I57" s="326"/>
      <c r="J57" s="312"/>
      <c r="K57" s="312"/>
      <c r="L57" s="312"/>
      <c r="M57" s="343">
        <f t="shared" si="0"/>
        <v>0</v>
      </c>
      <c r="N57" s="312"/>
      <c r="O57" s="312"/>
      <c r="P57" s="315"/>
    </row>
    <row r="58" spans="1:16" ht="15.75">
      <c r="A58" s="10" t="s">
        <v>72</v>
      </c>
      <c r="B58" s="328"/>
      <c r="C58" s="326"/>
      <c r="D58" s="326"/>
      <c r="E58" s="326"/>
      <c r="F58" s="317"/>
      <c r="G58" s="317"/>
      <c r="H58" s="317"/>
      <c r="I58" s="326"/>
      <c r="J58" s="312"/>
      <c r="K58" s="312"/>
      <c r="L58" s="312"/>
      <c r="M58" s="343">
        <f t="shared" si="0"/>
        <v>0</v>
      </c>
      <c r="N58" s="312"/>
      <c r="O58" s="312"/>
      <c r="P58" s="315"/>
    </row>
    <row r="59" spans="1:16" ht="15.75">
      <c r="A59" s="10" t="s">
        <v>73</v>
      </c>
      <c r="B59" s="328"/>
      <c r="C59" s="326"/>
      <c r="D59" s="326"/>
      <c r="E59" s="326"/>
      <c r="F59" s="317"/>
      <c r="G59" s="317"/>
      <c r="H59" s="317"/>
      <c r="I59" s="326"/>
      <c r="J59" s="312"/>
      <c r="K59" s="312"/>
      <c r="L59" s="312"/>
      <c r="M59" s="343">
        <f t="shared" si="0"/>
        <v>0</v>
      </c>
      <c r="N59" s="312"/>
      <c r="O59" s="312"/>
      <c r="P59" s="315"/>
    </row>
    <row r="60" spans="1:16" ht="31.5">
      <c r="A60" s="10" t="s">
        <v>74</v>
      </c>
      <c r="B60" s="328"/>
      <c r="C60" s="326"/>
      <c r="D60" s="326"/>
      <c r="E60" s="326"/>
      <c r="F60" s="317"/>
      <c r="G60" s="317"/>
      <c r="H60" s="317"/>
      <c r="I60" s="326"/>
      <c r="J60" s="312"/>
      <c r="K60" s="312"/>
      <c r="L60" s="312"/>
      <c r="M60" s="343">
        <f t="shared" si="0"/>
        <v>0</v>
      </c>
      <c r="N60" s="312"/>
      <c r="O60" s="312"/>
      <c r="P60" s="315"/>
    </row>
    <row r="61" spans="1:16" ht="15.75">
      <c r="A61" s="10" t="s">
        <v>75</v>
      </c>
      <c r="B61" s="328"/>
      <c r="C61" s="326"/>
      <c r="D61" s="326"/>
      <c r="E61" s="326"/>
      <c r="F61" s="317"/>
      <c r="G61" s="317"/>
      <c r="H61" s="317"/>
      <c r="I61" s="326"/>
      <c r="J61" s="312"/>
      <c r="K61" s="312"/>
      <c r="L61" s="312"/>
      <c r="M61" s="343">
        <f t="shared" si="0"/>
        <v>0</v>
      </c>
      <c r="N61" s="312"/>
      <c r="O61" s="312"/>
      <c r="P61" s="315"/>
    </row>
    <row r="62" spans="1:16" ht="15.75">
      <c r="A62" s="10" t="s">
        <v>76</v>
      </c>
      <c r="B62" s="328"/>
      <c r="C62" s="326"/>
      <c r="D62" s="326"/>
      <c r="E62" s="326"/>
      <c r="F62" s="317"/>
      <c r="G62" s="317"/>
      <c r="H62" s="317"/>
      <c r="I62" s="326"/>
      <c r="J62" s="312"/>
      <c r="K62" s="312"/>
      <c r="L62" s="312"/>
      <c r="M62" s="343">
        <f t="shared" si="0"/>
        <v>0</v>
      </c>
      <c r="N62" s="312"/>
      <c r="O62" s="312"/>
      <c r="P62" s="315"/>
    </row>
    <row r="63" spans="1:16" ht="19.899999999999999" customHeight="1">
      <c r="A63" s="10" t="s">
        <v>77</v>
      </c>
      <c r="B63" s="328"/>
      <c r="C63" s="326"/>
      <c r="D63" s="326"/>
      <c r="E63" s="326"/>
      <c r="F63" s="317"/>
      <c r="G63" s="317"/>
      <c r="H63" s="317"/>
      <c r="I63" s="326"/>
      <c r="J63" s="312"/>
      <c r="K63" s="312"/>
      <c r="L63" s="312"/>
      <c r="M63" s="343">
        <f t="shared" si="0"/>
        <v>0</v>
      </c>
      <c r="N63" s="312"/>
      <c r="O63" s="312"/>
      <c r="P63" s="315"/>
    </row>
    <row r="64" spans="1:16" ht="15.75">
      <c r="A64" s="10" t="s">
        <v>78</v>
      </c>
      <c r="B64" s="328"/>
      <c r="C64" s="326"/>
      <c r="D64" s="326"/>
      <c r="E64" s="326"/>
      <c r="F64" s="317"/>
      <c r="G64" s="317"/>
      <c r="H64" s="317"/>
      <c r="I64" s="326"/>
      <c r="J64" s="312"/>
      <c r="K64" s="312"/>
      <c r="L64" s="312"/>
      <c r="M64" s="343">
        <f t="shared" si="0"/>
        <v>0</v>
      </c>
      <c r="N64" s="312"/>
      <c r="O64" s="312"/>
      <c r="P64" s="315"/>
    </row>
    <row r="65" spans="1:16" ht="15.75">
      <c r="A65" s="10" t="s">
        <v>79</v>
      </c>
      <c r="B65" s="328"/>
      <c r="C65" s="326"/>
      <c r="D65" s="326"/>
      <c r="E65" s="326"/>
      <c r="F65" s="317"/>
      <c r="G65" s="317"/>
      <c r="H65" s="317"/>
      <c r="I65" s="326"/>
      <c r="J65" s="312">
        <v>50</v>
      </c>
      <c r="K65" s="312"/>
      <c r="L65" s="312"/>
      <c r="M65" s="343">
        <f t="shared" si="0"/>
        <v>0</v>
      </c>
      <c r="N65" s="312"/>
      <c r="O65" s="312"/>
      <c r="P65" s="315">
        <v>320</v>
      </c>
    </row>
    <row r="66" spans="1:16" ht="31.5">
      <c r="A66" s="10" t="s">
        <v>80</v>
      </c>
      <c r="B66" s="328"/>
      <c r="C66" s="326"/>
      <c r="D66" s="326"/>
      <c r="E66" s="326"/>
      <c r="F66" s="317"/>
      <c r="G66" s="317"/>
      <c r="H66" s="317"/>
      <c r="I66" s="326"/>
      <c r="J66" s="312"/>
      <c r="K66" s="312"/>
      <c r="L66" s="312"/>
      <c r="M66" s="343">
        <f t="shared" si="0"/>
        <v>0</v>
      </c>
      <c r="N66" s="312"/>
      <c r="O66" s="312"/>
      <c r="P66" s="315"/>
    </row>
    <row r="67" spans="1:16" ht="15.75">
      <c r="A67" s="10" t="s">
        <v>81</v>
      </c>
      <c r="B67" s="328"/>
      <c r="C67" s="326"/>
      <c r="D67" s="326"/>
      <c r="E67" s="326"/>
      <c r="F67" s="317"/>
      <c r="G67" s="317"/>
      <c r="H67" s="317"/>
      <c r="I67" s="326"/>
      <c r="J67" s="312"/>
      <c r="K67" s="312"/>
      <c r="L67" s="312"/>
      <c r="M67" s="343">
        <f t="shared" si="0"/>
        <v>0</v>
      </c>
      <c r="N67" s="312"/>
      <c r="O67" s="312"/>
      <c r="P67" s="315"/>
    </row>
    <row r="68" spans="1:16" ht="15.75">
      <c r="A68" s="10" t="s">
        <v>82</v>
      </c>
      <c r="B68" s="328"/>
      <c r="C68" s="326"/>
      <c r="D68" s="326"/>
      <c r="E68" s="326"/>
      <c r="F68" s="317"/>
      <c r="G68" s="317"/>
      <c r="H68" s="317"/>
      <c r="I68" s="326"/>
      <c r="J68" s="312"/>
      <c r="K68" s="312"/>
      <c r="L68" s="312"/>
      <c r="M68" s="343">
        <f t="shared" si="0"/>
        <v>0</v>
      </c>
      <c r="N68" s="312"/>
      <c r="O68" s="312"/>
      <c r="P68" s="315"/>
    </row>
    <row r="69" spans="1:16" ht="21" customHeight="1">
      <c r="A69" s="10" t="s">
        <v>83</v>
      </c>
      <c r="B69" s="328"/>
      <c r="C69" s="326"/>
      <c r="D69" s="326"/>
      <c r="E69" s="326"/>
      <c r="F69" s="317"/>
      <c r="G69" s="317"/>
      <c r="H69" s="317"/>
      <c r="I69" s="326"/>
      <c r="J69" s="312"/>
      <c r="K69" s="312"/>
      <c r="L69" s="312"/>
      <c r="M69" s="343">
        <f t="shared" si="0"/>
        <v>0</v>
      </c>
      <c r="N69" s="312"/>
      <c r="O69" s="312"/>
      <c r="P69" s="315"/>
    </row>
    <row r="70" spans="1:16" ht="15.75">
      <c r="A70" s="10" t="s">
        <v>84</v>
      </c>
      <c r="B70" s="328"/>
      <c r="C70" s="326"/>
      <c r="D70" s="326"/>
      <c r="E70" s="326"/>
      <c r="F70" s="317"/>
      <c r="G70" s="317"/>
      <c r="H70" s="317"/>
      <c r="I70" s="326"/>
      <c r="J70" s="312"/>
      <c r="K70" s="312"/>
      <c r="L70" s="312"/>
      <c r="M70" s="343">
        <f t="shared" si="0"/>
        <v>0</v>
      </c>
      <c r="N70" s="312"/>
      <c r="O70" s="312"/>
      <c r="P70" s="315"/>
    </row>
    <row r="71" spans="1:16" ht="15.75">
      <c r="A71" s="10" t="s">
        <v>85</v>
      </c>
      <c r="B71" s="328"/>
      <c r="C71" s="326"/>
      <c r="D71" s="326"/>
      <c r="E71" s="326"/>
      <c r="F71" s="317"/>
      <c r="G71" s="317"/>
      <c r="H71" s="317"/>
      <c r="I71" s="326"/>
      <c r="J71" s="312">
        <v>1192</v>
      </c>
      <c r="K71" s="312"/>
      <c r="L71" s="312"/>
      <c r="M71" s="343">
        <f t="shared" si="0"/>
        <v>0</v>
      </c>
      <c r="N71" s="312"/>
      <c r="O71" s="312"/>
      <c r="P71" s="315">
        <v>200</v>
      </c>
    </row>
    <row r="72" spans="1:16" ht="31.5">
      <c r="A72" s="10" t="s">
        <v>86</v>
      </c>
      <c r="B72" s="328"/>
      <c r="C72" s="326"/>
      <c r="D72" s="326"/>
      <c r="E72" s="326"/>
      <c r="F72" s="317"/>
      <c r="G72" s="317"/>
      <c r="H72" s="317"/>
      <c r="I72" s="326"/>
      <c r="J72" s="312"/>
      <c r="K72" s="312"/>
      <c r="L72" s="312"/>
      <c r="M72" s="343">
        <f t="shared" si="0"/>
        <v>0</v>
      </c>
      <c r="N72" s="312"/>
      <c r="O72" s="312"/>
      <c r="P72" s="315"/>
    </row>
    <row r="73" spans="1:16" ht="32.25" thickBot="1">
      <c r="A73" s="11" t="s">
        <v>87</v>
      </c>
      <c r="B73" s="329"/>
      <c r="C73" s="334"/>
      <c r="D73" s="334"/>
      <c r="E73" s="334"/>
      <c r="F73" s="318"/>
      <c r="G73" s="318"/>
      <c r="H73" s="318"/>
      <c r="I73" s="334"/>
      <c r="J73" s="313"/>
      <c r="K73" s="313"/>
      <c r="L73" s="313"/>
      <c r="M73" s="345">
        <f t="shared" si="0"/>
        <v>0</v>
      </c>
      <c r="N73" s="313"/>
      <c r="O73" s="313"/>
      <c r="P73" s="316"/>
    </row>
    <row r="74" spans="1:16" ht="35.450000000000003" customHeight="1" thickBot="1">
      <c r="A74" s="12" t="s">
        <v>88</v>
      </c>
      <c r="B74" s="48">
        <f>SUM(B11:B73)</f>
        <v>5963</v>
      </c>
      <c r="C74" s="24">
        <f t="shared" ref="C74:P74" si="1">SUM(C11:C73)</f>
        <v>0</v>
      </c>
      <c r="D74" s="24">
        <f t="shared" si="1"/>
        <v>10</v>
      </c>
      <c r="E74" s="24">
        <f t="shared" si="1"/>
        <v>5</v>
      </c>
      <c r="F74" s="224">
        <f t="shared" ref="F74:H74" si="2">SUM(F11:F73)</f>
        <v>0</v>
      </c>
      <c r="G74" s="24">
        <f t="shared" si="1"/>
        <v>0</v>
      </c>
      <c r="H74" s="224">
        <f t="shared" si="2"/>
        <v>187</v>
      </c>
      <c r="I74" s="24">
        <f t="shared" si="1"/>
        <v>0</v>
      </c>
      <c r="J74" s="78">
        <f t="shared" si="1"/>
        <v>2070</v>
      </c>
      <c r="K74" s="48">
        <f t="shared" si="1"/>
        <v>0</v>
      </c>
      <c r="L74" s="91">
        <f t="shared" si="1"/>
        <v>18000</v>
      </c>
      <c r="M74" s="92">
        <f t="shared" si="1"/>
        <v>18000</v>
      </c>
      <c r="N74" s="24">
        <f t="shared" si="1"/>
        <v>0</v>
      </c>
      <c r="O74" s="24">
        <f t="shared" si="1"/>
        <v>0</v>
      </c>
      <c r="P74" s="49">
        <f t="shared" si="1"/>
        <v>12075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38310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2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127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27"/>
      <c r="G11" s="327"/>
      <c r="H11" s="327"/>
      <c r="I11" s="333"/>
      <c r="J11" s="344">
        <v>23592</v>
      </c>
      <c r="K11" s="344"/>
      <c r="L11" s="344"/>
      <c r="M11" s="344">
        <f>K11+L11</f>
        <v>0</v>
      </c>
      <c r="N11" s="344"/>
      <c r="O11" s="344"/>
      <c r="P11" s="346"/>
    </row>
    <row r="12" spans="1:16" ht="15.75">
      <c r="A12" s="10" t="s">
        <v>27</v>
      </c>
      <c r="B12" s="328"/>
      <c r="C12" s="326"/>
      <c r="D12" s="326"/>
      <c r="E12" s="326"/>
      <c r="F12" s="328"/>
      <c r="G12" s="328"/>
      <c r="H12" s="328"/>
      <c r="I12" s="326"/>
      <c r="J12" s="343"/>
      <c r="K12" s="343"/>
      <c r="L12" s="343"/>
      <c r="M12" s="343">
        <f t="shared" ref="M12:M73" si="0">K12+L12</f>
        <v>0</v>
      </c>
      <c r="N12" s="343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8"/>
      <c r="G13" s="328"/>
      <c r="H13" s="328"/>
      <c r="I13" s="326"/>
      <c r="J13" s="343"/>
      <c r="K13" s="343"/>
      <c r="L13" s="343"/>
      <c r="M13" s="343">
        <f t="shared" si="0"/>
        <v>0</v>
      </c>
      <c r="N13" s="343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8"/>
      <c r="G14" s="328"/>
      <c r="H14" s="328"/>
      <c r="I14" s="326"/>
      <c r="J14" s="343"/>
      <c r="K14" s="343"/>
      <c r="L14" s="343"/>
      <c r="M14" s="343">
        <f t="shared" si="0"/>
        <v>0</v>
      </c>
      <c r="N14" s="343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8"/>
      <c r="G15" s="328"/>
      <c r="H15" s="328"/>
      <c r="I15" s="326"/>
      <c r="J15" s="343"/>
      <c r="K15" s="343"/>
      <c r="L15" s="343"/>
      <c r="M15" s="343">
        <f t="shared" si="0"/>
        <v>0</v>
      </c>
      <c r="N15" s="343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8"/>
      <c r="G16" s="328"/>
      <c r="H16" s="328"/>
      <c r="I16" s="326"/>
      <c r="J16" s="343"/>
      <c r="K16" s="343"/>
      <c r="L16" s="343"/>
      <c r="M16" s="343">
        <f t="shared" si="0"/>
        <v>0</v>
      </c>
      <c r="N16" s="343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8"/>
      <c r="G17" s="328"/>
      <c r="H17" s="328"/>
      <c r="I17" s="326"/>
      <c r="J17" s="343"/>
      <c r="K17" s="343"/>
      <c r="L17" s="343"/>
      <c r="M17" s="343">
        <f t="shared" si="0"/>
        <v>0</v>
      </c>
      <c r="N17" s="343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8"/>
      <c r="G18" s="328"/>
      <c r="H18" s="328"/>
      <c r="I18" s="326"/>
      <c r="J18" s="343"/>
      <c r="K18" s="343"/>
      <c r="L18" s="343"/>
      <c r="M18" s="343">
        <f t="shared" si="0"/>
        <v>0</v>
      </c>
      <c r="N18" s="343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28"/>
      <c r="G19" s="328"/>
      <c r="H19" s="328"/>
      <c r="I19" s="326"/>
      <c r="J19" s="343"/>
      <c r="K19" s="343"/>
      <c r="L19" s="343"/>
      <c r="M19" s="343">
        <f t="shared" si="0"/>
        <v>0</v>
      </c>
      <c r="N19" s="343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8"/>
      <c r="G20" s="328"/>
      <c r="H20" s="328"/>
      <c r="I20" s="326"/>
      <c r="J20" s="343"/>
      <c r="K20" s="343"/>
      <c r="L20" s="343"/>
      <c r="M20" s="343">
        <f t="shared" si="0"/>
        <v>0</v>
      </c>
      <c r="N20" s="343"/>
      <c r="O20" s="343"/>
      <c r="P20" s="347"/>
    </row>
    <row r="21" spans="1:16" ht="16.149999999999999" customHeight="1">
      <c r="A21" s="10" t="s">
        <v>36</v>
      </c>
      <c r="B21" s="328"/>
      <c r="C21" s="326"/>
      <c r="D21" s="326"/>
      <c r="E21" s="326"/>
      <c r="F21" s="328"/>
      <c r="G21" s="328"/>
      <c r="H21" s="328"/>
      <c r="I21" s="326"/>
      <c r="J21" s="343"/>
      <c r="K21" s="343"/>
      <c r="L21" s="343"/>
      <c r="M21" s="343">
        <f t="shared" si="0"/>
        <v>0</v>
      </c>
      <c r="N21" s="343"/>
      <c r="O21" s="343"/>
      <c r="P21" s="347"/>
    </row>
    <row r="22" spans="1:16" ht="16.149999999999999" customHeight="1">
      <c r="A22" s="10" t="s">
        <v>37</v>
      </c>
      <c r="B22" s="328"/>
      <c r="C22" s="326"/>
      <c r="D22" s="326"/>
      <c r="E22" s="326"/>
      <c r="F22" s="328"/>
      <c r="G22" s="328"/>
      <c r="H22" s="328"/>
      <c r="I22" s="326"/>
      <c r="J22" s="343"/>
      <c r="K22" s="343"/>
      <c r="L22" s="343"/>
      <c r="M22" s="343">
        <f t="shared" si="0"/>
        <v>0</v>
      </c>
      <c r="N22" s="343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8"/>
      <c r="G23" s="328"/>
      <c r="H23" s="328"/>
      <c r="I23" s="326"/>
      <c r="J23" s="343"/>
      <c r="K23" s="343"/>
      <c r="L23" s="343"/>
      <c r="M23" s="343">
        <f t="shared" si="0"/>
        <v>0</v>
      </c>
      <c r="N23" s="343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8"/>
      <c r="G24" s="328"/>
      <c r="H24" s="328"/>
      <c r="I24" s="326"/>
      <c r="J24" s="343"/>
      <c r="K24" s="343"/>
      <c r="L24" s="343"/>
      <c r="M24" s="343">
        <f t="shared" si="0"/>
        <v>0</v>
      </c>
      <c r="N24" s="343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8"/>
      <c r="G25" s="328"/>
      <c r="H25" s="328"/>
      <c r="I25" s="326"/>
      <c r="J25" s="343"/>
      <c r="K25" s="343"/>
      <c r="L25" s="343"/>
      <c r="M25" s="343">
        <f t="shared" si="0"/>
        <v>0</v>
      </c>
      <c r="N25" s="343"/>
      <c r="O25" s="343"/>
      <c r="P25" s="347"/>
    </row>
    <row r="26" spans="1:16" ht="31.5">
      <c r="A26" s="10" t="s">
        <v>41</v>
      </c>
      <c r="B26" s="328"/>
      <c r="C26" s="326"/>
      <c r="D26" s="326"/>
      <c r="E26" s="326"/>
      <c r="F26" s="328"/>
      <c r="G26" s="328"/>
      <c r="H26" s="328"/>
      <c r="I26" s="326"/>
      <c r="J26" s="343"/>
      <c r="K26" s="343"/>
      <c r="L26" s="343"/>
      <c r="M26" s="343">
        <f t="shared" si="0"/>
        <v>0</v>
      </c>
      <c r="N26" s="343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8"/>
      <c r="G27" s="328"/>
      <c r="H27" s="328"/>
      <c r="I27" s="326"/>
      <c r="J27" s="343"/>
      <c r="K27" s="343"/>
      <c r="L27" s="343"/>
      <c r="M27" s="343">
        <f t="shared" si="0"/>
        <v>0</v>
      </c>
      <c r="N27" s="343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8"/>
      <c r="G28" s="328"/>
      <c r="H28" s="328"/>
      <c r="I28" s="326"/>
      <c r="J28" s="343"/>
      <c r="K28" s="343"/>
      <c r="L28" s="343"/>
      <c r="M28" s="343">
        <f t="shared" si="0"/>
        <v>0</v>
      </c>
      <c r="N28" s="343"/>
      <c r="O28" s="343"/>
      <c r="P28" s="347"/>
    </row>
    <row r="29" spans="1:16" ht="31.5">
      <c r="A29" s="10" t="s">
        <v>44</v>
      </c>
      <c r="B29" s="328"/>
      <c r="C29" s="326"/>
      <c r="D29" s="326"/>
      <c r="E29" s="326"/>
      <c r="F29" s="328"/>
      <c r="G29" s="328"/>
      <c r="H29" s="328"/>
      <c r="I29" s="326"/>
      <c r="J29" s="343"/>
      <c r="K29" s="343"/>
      <c r="L29" s="343"/>
      <c r="M29" s="343">
        <f t="shared" si="0"/>
        <v>0</v>
      </c>
      <c r="N29" s="343"/>
      <c r="O29" s="343"/>
      <c r="P29" s="347"/>
    </row>
    <row r="30" spans="1:16" ht="15.75">
      <c r="A30" s="10" t="s">
        <v>45</v>
      </c>
      <c r="B30" s="328"/>
      <c r="C30" s="326"/>
      <c r="D30" s="326"/>
      <c r="E30" s="326"/>
      <c r="F30" s="328"/>
      <c r="G30" s="328"/>
      <c r="H30" s="328"/>
      <c r="I30" s="326"/>
      <c r="J30" s="343"/>
      <c r="K30" s="343"/>
      <c r="L30" s="343"/>
      <c r="M30" s="343">
        <f t="shared" si="0"/>
        <v>0</v>
      </c>
      <c r="N30" s="343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8"/>
      <c r="G31" s="328"/>
      <c r="H31" s="328"/>
      <c r="I31" s="326"/>
      <c r="J31" s="343"/>
      <c r="K31" s="343"/>
      <c r="L31" s="343"/>
      <c r="M31" s="343">
        <f t="shared" si="0"/>
        <v>0</v>
      </c>
      <c r="N31" s="343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8"/>
      <c r="G32" s="328"/>
      <c r="H32" s="328"/>
      <c r="I32" s="326"/>
      <c r="J32" s="343"/>
      <c r="K32" s="343"/>
      <c r="L32" s="343"/>
      <c r="M32" s="343">
        <f t="shared" si="0"/>
        <v>0</v>
      </c>
      <c r="N32" s="343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8"/>
      <c r="G33" s="328"/>
      <c r="H33" s="328"/>
      <c r="I33" s="326"/>
      <c r="J33" s="343"/>
      <c r="K33" s="343"/>
      <c r="L33" s="343"/>
      <c r="M33" s="343">
        <f t="shared" si="0"/>
        <v>0</v>
      </c>
      <c r="N33" s="343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8"/>
      <c r="G34" s="328"/>
      <c r="H34" s="328"/>
      <c r="I34" s="326"/>
      <c r="J34" s="343"/>
      <c r="K34" s="343"/>
      <c r="L34" s="343"/>
      <c r="M34" s="343">
        <f t="shared" si="0"/>
        <v>0</v>
      </c>
      <c r="N34" s="343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8"/>
      <c r="G35" s="328"/>
      <c r="H35" s="328"/>
      <c r="I35" s="326"/>
      <c r="J35" s="343"/>
      <c r="K35" s="343"/>
      <c r="L35" s="343"/>
      <c r="M35" s="343">
        <f t="shared" si="0"/>
        <v>0</v>
      </c>
      <c r="N35" s="343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8"/>
      <c r="G36" s="328"/>
      <c r="H36" s="328"/>
      <c r="I36" s="326"/>
      <c r="J36" s="343"/>
      <c r="K36" s="343"/>
      <c r="L36" s="343"/>
      <c r="M36" s="343">
        <f t="shared" si="0"/>
        <v>0</v>
      </c>
      <c r="N36" s="343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8"/>
      <c r="G37" s="328"/>
      <c r="H37" s="328"/>
      <c r="I37" s="326"/>
      <c r="J37" s="343"/>
      <c r="K37" s="343"/>
      <c r="L37" s="343"/>
      <c r="M37" s="343">
        <f t="shared" si="0"/>
        <v>0</v>
      </c>
      <c r="N37" s="343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8"/>
      <c r="G38" s="328"/>
      <c r="H38" s="328"/>
      <c r="I38" s="326"/>
      <c r="J38" s="343"/>
      <c r="K38" s="343"/>
      <c r="L38" s="343"/>
      <c r="M38" s="343">
        <f t="shared" si="0"/>
        <v>0</v>
      </c>
      <c r="N38" s="343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8"/>
      <c r="G39" s="328"/>
      <c r="H39" s="328"/>
      <c r="I39" s="326"/>
      <c r="J39" s="343"/>
      <c r="K39" s="343"/>
      <c r="L39" s="343"/>
      <c r="M39" s="343">
        <f t="shared" si="0"/>
        <v>0</v>
      </c>
      <c r="N39" s="343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8"/>
      <c r="G40" s="328"/>
      <c r="H40" s="328"/>
      <c r="I40" s="326"/>
      <c r="J40" s="343"/>
      <c r="K40" s="343"/>
      <c r="L40" s="343"/>
      <c r="M40" s="343">
        <f t="shared" si="0"/>
        <v>0</v>
      </c>
      <c r="N40" s="343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8"/>
      <c r="G41" s="328"/>
      <c r="H41" s="328"/>
      <c r="I41" s="326"/>
      <c r="J41" s="343"/>
      <c r="K41" s="343"/>
      <c r="L41" s="343"/>
      <c r="M41" s="343">
        <f t="shared" si="0"/>
        <v>0</v>
      </c>
      <c r="N41" s="343"/>
      <c r="O41" s="343"/>
      <c r="P41" s="347"/>
    </row>
    <row r="42" spans="1:16" ht="15.6" customHeight="1">
      <c r="A42" s="10" t="s">
        <v>57</v>
      </c>
      <c r="B42" s="328"/>
      <c r="C42" s="326"/>
      <c r="D42" s="326"/>
      <c r="E42" s="326"/>
      <c r="F42" s="328"/>
      <c r="G42" s="328"/>
      <c r="H42" s="328"/>
      <c r="I42" s="326"/>
      <c r="J42" s="343"/>
      <c r="K42" s="343"/>
      <c r="L42" s="343"/>
      <c r="M42" s="343">
        <f t="shared" si="0"/>
        <v>0</v>
      </c>
      <c r="N42" s="343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8"/>
      <c r="G43" s="328"/>
      <c r="H43" s="328"/>
      <c r="I43" s="326"/>
      <c r="J43" s="343"/>
      <c r="K43" s="343"/>
      <c r="L43" s="343"/>
      <c r="M43" s="343">
        <f t="shared" si="0"/>
        <v>0</v>
      </c>
      <c r="N43" s="343"/>
      <c r="O43" s="343"/>
      <c r="P43" s="347"/>
    </row>
    <row r="44" spans="1:16" ht="15.75">
      <c r="A44" s="10" t="s">
        <v>59</v>
      </c>
      <c r="B44" s="328"/>
      <c r="C44" s="326"/>
      <c r="D44" s="326"/>
      <c r="E44" s="326"/>
      <c r="F44" s="328"/>
      <c r="G44" s="328"/>
      <c r="H44" s="328"/>
      <c r="I44" s="326"/>
      <c r="J44" s="343"/>
      <c r="K44" s="343"/>
      <c r="L44" s="343"/>
      <c r="M44" s="343">
        <f t="shared" si="0"/>
        <v>0</v>
      </c>
      <c r="N44" s="343"/>
      <c r="O44" s="343"/>
      <c r="P44" s="347"/>
    </row>
    <row r="45" spans="1:16" ht="15.75">
      <c r="A45" s="10" t="s">
        <v>60</v>
      </c>
      <c r="B45" s="328"/>
      <c r="C45" s="326"/>
      <c r="D45" s="326"/>
      <c r="E45" s="326"/>
      <c r="F45" s="328"/>
      <c r="G45" s="328"/>
      <c r="H45" s="328"/>
      <c r="I45" s="326"/>
      <c r="J45" s="343"/>
      <c r="K45" s="343"/>
      <c r="L45" s="343"/>
      <c r="M45" s="343">
        <f t="shared" si="0"/>
        <v>0</v>
      </c>
      <c r="N45" s="343"/>
      <c r="O45" s="343"/>
      <c r="P45" s="347"/>
    </row>
    <row r="46" spans="1:16" ht="15" customHeight="1">
      <c r="A46" s="10" t="s">
        <v>61</v>
      </c>
      <c r="B46" s="328"/>
      <c r="C46" s="326"/>
      <c r="D46" s="326"/>
      <c r="E46" s="326"/>
      <c r="F46" s="328"/>
      <c r="G46" s="328"/>
      <c r="H46" s="328"/>
      <c r="I46" s="326"/>
      <c r="J46" s="343"/>
      <c r="K46" s="343"/>
      <c r="L46" s="343"/>
      <c r="M46" s="343">
        <f t="shared" si="0"/>
        <v>0</v>
      </c>
      <c r="N46" s="343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8"/>
      <c r="G47" s="328"/>
      <c r="H47" s="328"/>
      <c r="I47" s="326"/>
      <c r="J47" s="343"/>
      <c r="K47" s="343"/>
      <c r="L47" s="343"/>
      <c r="M47" s="343">
        <f t="shared" si="0"/>
        <v>0</v>
      </c>
      <c r="N47" s="343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8"/>
      <c r="G48" s="328"/>
      <c r="H48" s="328"/>
      <c r="I48" s="326"/>
      <c r="J48" s="343"/>
      <c r="K48" s="343"/>
      <c r="L48" s="343"/>
      <c r="M48" s="343">
        <f t="shared" si="0"/>
        <v>0</v>
      </c>
      <c r="N48" s="343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8"/>
      <c r="G49" s="328"/>
      <c r="H49" s="328"/>
      <c r="I49" s="326"/>
      <c r="J49" s="343"/>
      <c r="K49" s="343"/>
      <c r="L49" s="343"/>
      <c r="M49" s="343">
        <f t="shared" si="0"/>
        <v>0</v>
      </c>
      <c r="N49" s="343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8"/>
      <c r="G50" s="328"/>
      <c r="H50" s="328"/>
      <c r="I50" s="326"/>
      <c r="J50" s="343"/>
      <c r="K50" s="343"/>
      <c r="L50" s="343"/>
      <c r="M50" s="343">
        <f t="shared" si="0"/>
        <v>0</v>
      </c>
      <c r="N50" s="343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8"/>
      <c r="G51" s="328"/>
      <c r="H51" s="328"/>
      <c r="I51" s="326"/>
      <c r="J51" s="343"/>
      <c r="K51" s="343"/>
      <c r="L51" s="343"/>
      <c r="M51" s="343">
        <f t="shared" si="0"/>
        <v>0</v>
      </c>
      <c r="N51" s="343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8"/>
      <c r="G52" s="328"/>
      <c r="H52" s="328"/>
      <c r="I52" s="326"/>
      <c r="J52" s="343"/>
      <c r="K52" s="343"/>
      <c r="L52" s="343"/>
      <c r="M52" s="343">
        <f t="shared" si="0"/>
        <v>0</v>
      </c>
      <c r="N52" s="343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8"/>
      <c r="G53" s="328"/>
      <c r="H53" s="328"/>
      <c r="I53" s="326"/>
      <c r="J53" s="343"/>
      <c r="K53" s="343"/>
      <c r="L53" s="343"/>
      <c r="M53" s="343">
        <f t="shared" si="0"/>
        <v>0</v>
      </c>
      <c r="N53" s="343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8"/>
      <c r="G54" s="328"/>
      <c r="H54" s="328"/>
      <c r="I54" s="326"/>
      <c r="J54" s="343"/>
      <c r="K54" s="343"/>
      <c r="L54" s="343"/>
      <c r="M54" s="343">
        <f t="shared" si="0"/>
        <v>0</v>
      </c>
      <c r="N54" s="343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8"/>
      <c r="G55" s="328"/>
      <c r="H55" s="328"/>
      <c r="I55" s="326"/>
      <c r="J55" s="343"/>
      <c r="K55" s="343"/>
      <c r="L55" s="343"/>
      <c r="M55" s="343">
        <f t="shared" si="0"/>
        <v>0</v>
      </c>
      <c r="N55" s="343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8"/>
      <c r="G56" s="328"/>
      <c r="H56" s="328"/>
      <c r="I56" s="326"/>
      <c r="J56" s="343"/>
      <c r="K56" s="343"/>
      <c r="L56" s="343"/>
      <c r="M56" s="343">
        <f t="shared" si="0"/>
        <v>0</v>
      </c>
      <c r="N56" s="343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28"/>
      <c r="G57" s="328"/>
      <c r="H57" s="328"/>
      <c r="I57" s="326"/>
      <c r="J57" s="343"/>
      <c r="K57" s="343"/>
      <c r="L57" s="343"/>
      <c r="M57" s="343">
        <f t="shared" si="0"/>
        <v>0</v>
      </c>
      <c r="N57" s="343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8"/>
      <c r="G58" s="328"/>
      <c r="H58" s="328"/>
      <c r="I58" s="326"/>
      <c r="J58" s="343"/>
      <c r="K58" s="343"/>
      <c r="L58" s="343"/>
      <c r="M58" s="343">
        <f t="shared" si="0"/>
        <v>0</v>
      </c>
      <c r="N58" s="343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8"/>
      <c r="G59" s="328"/>
      <c r="H59" s="328"/>
      <c r="I59" s="326"/>
      <c r="J59" s="343"/>
      <c r="K59" s="343"/>
      <c r="L59" s="343"/>
      <c r="M59" s="343">
        <f t="shared" si="0"/>
        <v>0</v>
      </c>
      <c r="N59" s="343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8"/>
      <c r="G60" s="328"/>
      <c r="H60" s="328"/>
      <c r="I60" s="326"/>
      <c r="J60" s="343"/>
      <c r="K60" s="343"/>
      <c r="L60" s="343"/>
      <c r="M60" s="343">
        <f t="shared" si="0"/>
        <v>0</v>
      </c>
      <c r="N60" s="343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8"/>
      <c r="G61" s="328"/>
      <c r="H61" s="328"/>
      <c r="I61" s="326"/>
      <c r="J61" s="343"/>
      <c r="K61" s="343"/>
      <c r="L61" s="343"/>
      <c r="M61" s="343">
        <f t="shared" si="0"/>
        <v>0</v>
      </c>
      <c r="N61" s="343"/>
      <c r="O61" s="343"/>
      <c r="P61" s="347"/>
    </row>
    <row r="62" spans="1:16" ht="15.75">
      <c r="A62" s="10" t="s">
        <v>76</v>
      </c>
      <c r="B62" s="328"/>
      <c r="C62" s="326"/>
      <c r="D62" s="326"/>
      <c r="E62" s="326"/>
      <c r="F62" s="328"/>
      <c r="G62" s="328"/>
      <c r="H62" s="328"/>
      <c r="I62" s="326"/>
      <c r="J62" s="343"/>
      <c r="K62" s="343"/>
      <c r="L62" s="343"/>
      <c r="M62" s="343">
        <f t="shared" si="0"/>
        <v>0</v>
      </c>
      <c r="N62" s="343"/>
      <c r="O62" s="343"/>
      <c r="P62" s="347"/>
    </row>
    <row r="63" spans="1:16" ht="19.899999999999999" customHeight="1">
      <c r="A63" s="10" t="s">
        <v>77</v>
      </c>
      <c r="B63" s="328"/>
      <c r="C63" s="326"/>
      <c r="D63" s="326"/>
      <c r="E63" s="326"/>
      <c r="F63" s="328"/>
      <c r="G63" s="328"/>
      <c r="H63" s="328"/>
      <c r="I63" s="326"/>
      <c r="J63" s="343"/>
      <c r="K63" s="343"/>
      <c r="L63" s="343"/>
      <c r="M63" s="343">
        <f t="shared" si="0"/>
        <v>0</v>
      </c>
      <c r="N63" s="343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8"/>
      <c r="G64" s="328"/>
      <c r="H64" s="328"/>
      <c r="I64" s="326"/>
      <c r="J64" s="343"/>
      <c r="K64" s="343"/>
      <c r="L64" s="343"/>
      <c r="M64" s="343">
        <f t="shared" si="0"/>
        <v>0</v>
      </c>
      <c r="N64" s="343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8"/>
      <c r="G65" s="328"/>
      <c r="H65" s="328"/>
      <c r="I65" s="326"/>
      <c r="J65" s="343"/>
      <c r="K65" s="343"/>
      <c r="L65" s="343"/>
      <c r="M65" s="343">
        <f t="shared" si="0"/>
        <v>0</v>
      </c>
      <c r="N65" s="343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8"/>
      <c r="G66" s="328"/>
      <c r="H66" s="328"/>
      <c r="I66" s="326"/>
      <c r="J66" s="343"/>
      <c r="K66" s="343"/>
      <c r="L66" s="343"/>
      <c r="M66" s="343">
        <f t="shared" si="0"/>
        <v>0</v>
      </c>
      <c r="N66" s="343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8"/>
      <c r="G67" s="328"/>
      <c r="H67" s="328"/>
      <c r="I67" s="326"/>
      <c r="J67" s="343"/>
      <c r="K67" s="343"/>
      <c r="L67" s="343"/>
      <c r="M67" s="343">
        <f t="shared" si="0"/>
        <v>0</v>
      </c>
      <c r="N67" s="343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8"/>
      <c r="G68" s="328"/>
      <c r="H68" s="328"/>
      <c r="I68" s="326"/>
      <c r="J68" s="343"/>
      <c r="K68" s="343"/>
      <c r="L68" s="343"/>
      <c r="M68" s="343">
        <f t="shared" si="0"/>
        <v>0</v>
      </c>
      <c r="N68" s="343"/>
      <c r="O68" s="343"/>
      <c r="P68" s="347"/>
    </row>
    <row r="69" spans="1:16" ht="21" customHeight="1">
      <c r="A69" s="10" t="s">
        <v>83</v>
      </c>
      <c r="B69" s="328"/>
      <c r="C69" s="326"/>
      <c r="D69" s="326"/>
      <c r="E69" s="326"/>
      <c r="F69" s="328"/>
      <c r="G69" s="328"/>
      <c r="H69" s="328"/>
      <c r="I69" s="326"/>
      <c r="J69" s="343"/>
      <c r="K69" s="343"/>
      <c r="L69" s="343"/>
      <c r="M69" s="343">
        <f t="shared" si="0"/>
        <v>0</v>
      </c>
      <c r="N69" s="343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8"/>
      <c r="G70" s="328"/>
      <c r="H70" s="328"/>
      <c r="I70" s="326"/>
      <c r="J70" s="343"/>
      <c r="K70" s="343"/>
      <c r="L70" s="343"/>
      <c r="M70" s="343">
        <f t="shared" si="0"/>
        <v>0</v>
      </c>
      <c r="N70" s="343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28"/>
      <c r="G71" s="328"/>
      <c r="H71" s="328"/>
      <c r="I71" s="326"/>
      <c r="J71" s="343"/>
      <c r="K71" s="343"/>
      <c r="L71" s="343"/>
      <c r="M71" s="343">
        <f t="shared" si="0"/>
        <v>0</v>
      </c>
      <c r="N71" s="343"/>
      <c r="O71" s="343"/>
      <c r="P71" s="347"/>
    </row>
    <row r="72" spans="1:16" ht="31.5">
      <c r="A72" s="10" t="s">
        <v>86</v>
      </c>
      <c r="B72" s="328"/>
      <c r="C72" s="326"/>
      <c r="D72" s="326"/>
      <c r="E72" s="326"/>
      <c r="F72" s="328"/>
      <c r="G72" s="328"/>
      <c r="H72" s="328"/>
      <c r="I72" s="326"/>
      <c r="J72" s="343"/>
      <c r="K72" s="343"/>
      <c r="L72" s="343"/>
      <c r="M72" s="343">
        <f t="shared" si="0"/>
        <v>0</v>
      </c>
      <c r="N72" s="343"/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29"/>
      <c r="G73" s="329"/>
      <c r="H73" s="329"/>
      <c r="I73" s="334"/>
      <c r="J73" s="345"/>
      <c r="K73" s="345"/>
      <c r="L73" s="345"/>
      <c r="M73" s="345">
        <f t="shared" si="0"/>
        <v>0</v>
      </c>
      <c r="N73" s="345"/>
      <c r="O73" s="345"/>
      <c r="P73" s="348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24">
        <f t="shared" ref="F74:H74" si="2">SUM(F11:F73)</f>
        <v>0</v>
      </c>
      <c r="G74" s="24">
        <f t="shared" si="1"/>
        <v>0</v>
      </c>
      <c r="H74" s="224">
        <f t="shared" si="2"/>
        <v>0</v>
      </c>
      <c r="I74" s="24">
        <f t="shared" si="1"/>
        <v>0</v>
      </c>
      <c r="J74" s="78">
        <f t="shared" si="1"/>
        <v>23592</v>
      </c>
      <c r="K74" s="48">
        <f t="shared" si="1"/>
        <v>0</v>
      </c>
      <c r="L74" s="91">
        <f t="shared" si="1"/>
        <v>0</v>
      </c>
      <c r="M74" s="92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23592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59" zoomScale="98" zoomScaleNormal="60" zoomScaleSheetLayoutView="98" workbookViewId="0">
      <selection activeCell="J12" sqref="J12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126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30"/>
      <c r="C11" s="234"/>
      <c r="D11" s="229"/>
      <c r="E11" s="229"/>
      <c r="F11" s="230"/>
      <c r="G11" s="230"/>
      <c r="H11" s="230"/>
      <c r="I11" s="234"/>
      <c r="J11" s="112">
        <v>16493</v>
      </c>
      <c r="K11" s="112"/>
      <c r="L11" s="112"/>
      <c r="M11" s="112">
        <f>K11+L11</f>
        <v>0</v>
      </c>
      <c r="N11" s="112"/>
      <c r="O11" s="112"/>
      <c r="P11" s="259">
        <v>18581</v>
      </c>
    </row>
    <row r="12" spans="1:16" ht="15.75">
      <c r="A12" s="10" t="s">
        <v>27</v>
      </c>
      <c r="B12" s="69"/>
      <c r="C12" s="66"/>
      <c r="D12" s="66"/>
      <c r="E12" s="66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69"/>
      <c r="C13" s="66"/>
      <c r="D13" s="66"/>
      <c r="E13" s="66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69"/>
      <c r="C14" s="66"/>
      <c r="D14" s="66"/>
      <c r="E14" s="66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69"/>
      <c r="C15" s="66"/>
      <c r="D15" s="66"/>
      <c r="E15" s="66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69"/>
      <c r="C16" s="66"/>
      <c r="D16" s="66"/>
      <c r="E16" s="66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69"/>
      <c r="C17" s="66"/>
      <c r="D17" s="66"/>
      <c r="E17" s="66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69"/>
      <c r="C18" s="66"/>
      <c r="D18" s="66"/>
      <c r="E18" s="66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69"/>
      <c r="C19" s="66"/>
      <c r="D19" s="66"/>
      <c r="E19" s="66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69"/>
      <c r="C20" s="66"/>
      <c r="D20" s="66"/>
      <c r="E20" s="66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69"/>
      <c r="C21" s="66"/>
      <c r="D21" s="66"/>
      <c r="E21" s="66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69"/>
      <c r="C22" s="66"/>
      <c r="D22" s="66"/>
      <c r="E22" s="66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69"/>
      <c r="C23" s="66"/>
      <c r="D23" s="66"/>
      <c r="E23" s="66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69"/>
      <c r="C24" s="66"/>
      <c r="D24" s="66"/>
      <c r="E24" s="66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69"/>
      <c r="C25" s="66"/>
      <c r="D25" s="66"/>
      <c r="E25" s="66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69"/>
      <c r="C26" s="66"/>
      <c r="D26" s="66"/>
      <c r="E26" s="66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69"/>
      <c r="C27" s="66"/>
      <c r="D27" s="66"/>
      <c r="E27" s="66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69"/>
      <c r="C28" s="66"/>
      <c r="D28" s="66"/>
      <c r="E28" s="66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69"/>
      <c r="C29" s="66"/>
      <c r="D29" s="66"/>
      <c r="E29" s="66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69"/>
      <c r="C30" s="66"/>
      <c r="D30" s="66"/>
      <c r="E30" s="66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69"/>
      <c r="C31" s="66"/>
      <c r="D31" s="66"/>
      <c r="E31" s="66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69"/>
      <c r="C32" s="66"/>
      <c r="D32" s="66"/>
      <c r="E32" s="66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69"/>
      <c r="C33" s="66"/>
      <c r="D33" s="66"/>
      <c r="E33" s="66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69"/>
      <c r="C34" s="66"/>
      <c r="D34" s="66"/>
      <c r="E34" s="66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69"/>
      <c r="C35" s="66"/>
      <c r="D35" s="66"/>
      <c r="E35" s="66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69"/>
      <c r="C36" s="66"/>
      <c r="D36" s="66"/>
      <c r="E36" s="66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69"/>
      <c r="C37" s="66"/>
      <c r="D37" s="66"/>
      <c r="E37" s="66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69"/>
      <c r="C38" s="66"/>
      <c r="D38" s="66"/>
      <c r="E38" s="66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69"/>
      <c r="C39" s="66"/>
      <c r="D39" s="66"/>
      <c r="E39" s="66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69"/>
      <c r="C40" s="66"/>
      <c r="D40" s="66"/>
      <c r="E40" s="66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69"/>
      <c r="C41" s="66"/>
      <c r="D41" s="66"/>
      <c r="E41" s="66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69"/>
      <c r="C42" s="66"/>
      <c r="D42" s="66"/>
      <c r="E42" s="66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69"/>
      <c r="C43" s="66"/>
      <c r="D43" s="66"/>
      <c r="E43" s="66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69"/>
      <c r="C44" s="66"/>
      <c r="D44" s="66"/>
      <c r="E44" s="66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69"/>
      <c r="C45" s="66"/>
      <c r="D45" s="66"/>
      <c r="E45" s="66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69"/>
      <c r="C46" s="66"/>
      <c r="D46" s="66"/>
      <c r="E46" s="66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69"/>
      <c r="C47" s="66"/>
      <c r="D47" s="66"/>
      <c r="E47" s="66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69"/>
      <c r="C48" s="66"/>
      <c r="D48" s="66"/>
      <c r="E48" s="66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69"/>
      <c r="C49" s="66"/>
      <c r="D49" s="66"/>
      <c r="E49" s="66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69"/>
      <c r="C50" s="66"/>
      <c r="D50" s="66"/>
      <c r="E50" s="66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69"/>
      <c r="C51" s="66"/>
      <c r="D51" s="66"/>
      <c r="E51" s="66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69"/>
      <c r="C52" s="66"/>
      <c r="D52" s="66"/>
      <c r="E52" s="66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69"/>
      <c r="C53" s="66"/>
      <c r="D53" s="66"/>
      <c r="E53" s="66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69"/>
      <c r="C54" s="66"/>
      <c r="D54" s="66"/>
      <c r="E54" s="66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69"/>
      <c r="C55" s="66"/>
      <c r="D55" s="66"/>
      <c r="E55" s="66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69"/>
      <c r="C56" s="66"/>
      <c r="D56" s="66"/>
      <c r="E56" s="66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69"/>
      <c r="C57" s="66"/>
      <c r="D57" s="66"/>
      <c r="E57" s="66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69"/>
      <c r="C58" s="66"/>
      <c r="D58" s="66"/>
      <c r="E58" s="66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69"/>
      <c r="C59" s="66"/>
      <c r="D59" s="66"/>
      <c r="E59" s="66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69"/>
      <c r="C60" s="66"/>
      <c r="D60" s="66"/>
      <c r="E60" s="66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69"/>
      <c r="C61" s="66"/>
      <c r="D61" s="66"/>
      <c r="E61" s="66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69"/>
      <c r="C62" s="66"/>
      <c r="D62" s="66"/>
      <c r="E62" s="66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69"/>
      <c r="C63" s="66"/>
      <c r="D63" s="66"/>
      <c r="E63" s="66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69"/>
      <c r="C64" s="66"/>
      <c r="D64" s="66"/>
      <c r="E64" s="66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69"/>
      <c r="C65" s="66"/>
      <c r="D65" s="66"/>
      <c r="E65" s="66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69"/>
      <c r="C66" s="66"/>
      <c r="D66" s="66"/>
      <c r="E66" s="66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69"/>
      <c r="C67" s="66"/>
      <c r="D67" s="66"/>
      <c r="E67" s="66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69"/>
      <c r="C68" s="66"/>
      <c r="D68" s="66"/>
      <c r="E68" s="66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69"/>
      <c r="C69" s="66"/>
      <c r="D69" s="66"/>
      <c r="E69" s="66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69"/>
      <c r="C70" s="66"/>
      <c r="D70" s="66"/>
      <c r="E70" s="66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69"/>
      <c r="C71" s="66"/>
      <c r="D71" s="66"/>
      <c r="E71" s="66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69"/>
      <c r="C72" s="66"/>
      <c r="D72" s="66"/>
      <c r="E72" s="66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70"/>
      <c r="C73" s="73"/>
      <c r="D73" s="73"/>
      <c r="E73" s="73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16493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18581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35074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2" zoomScale="98" zoomScaleNormal="60" zoomScaleSheetLayoutView="98" workbookViewId="0">
      <selection activeCell="T72" sqref="T72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16" max="16" width="9.7109375" bestFit="1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122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229"/>
      <c r="K11" s="229"/>
      <c r="L11" s="229"/>
      <c r="M11" s="229">
        <f>K11+L11</f>
        <v>0</v>
      </c>
      <c r="N11" s="229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227"/>
      <c r="K12" s="227"/>
      <c r="L12" s="227"/>
      <c r="M12" s="227">
        <f t="shared" ref="M12:M73" si="0">K12+L12</f>
        <v>0</v>
      </c>
      <c r="N12" s="227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227"/>
      <c r="K13" s="227"/>
      <c r="L13" s="227"/>
      <c r="M13" s="227">
        <f t="shared" si="0"/>
        <v>0</v>
      </c>
      <c r="N13" s="227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227"/>
      <c r="K14" s="227"/>
      <c r="L14" s="227"/>
      <c r="M14" s="227">
        <f t="shared" si="0"/>
        <v>0</v>
      </c>
      <c r="N14" s="227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227"/>
      <c r="K15" s="227"/>
      <c r="L15" s="227"/>
      <c r="M15" s="227">
        <f t="shared" si="0"/>
        <v>0</v>
      </c>
      <c r="N15" s="227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227"/>
      <c r="K16" s="227"/>
      <c r="L16" s="227"/>
      <c r="M16" s="227">
        <f t="shared" si="0"/>
        <v>0</v>
      </c>
      <c r="N16" s="227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227"/>
      <c r="K17" s="227"/>
      <c r="L17" s="227"/>
      <c r="M17" s="227">
        <f t="shared" si="0"/>
        <v>0</v>
      </c>
      <c r="N17" s="227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227"/>
      <c r="K18" s="227"/>
      <c r="L18" s="227"/>
      <c r="M18" s="227">
        <f t="shared" si="0"/>
        <v>0</v>
      </c>
      <c r="N18" s="227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227"/>
      <c r="K19" s="227"/>
      <c r="L19" s="227"/>
      <c r="M19" s="227">
        <f t="shared" si="0"/>
        <v>0</v>
      </c>
      <c r="N19" s="227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227"/>
      <c r="K20" s="227"/>
      <c r="L20" s="227"/>
      <c r="M20" s="227">
        <f t="shared" si="0"/>
        <v>0</v>
      </c>
      <c r="N20" s="227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227"/>
      <c r="K21" s="227"/>
      <c r="L21" s="227"/>
      <c r="M21" s="227">
        <f t="shared" si="0"/>
        <v>0</v>
      </c>
      <c r="N21" s="227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227"/>
      <c r="K22" s="227"/>
      <c r="L22" s="227"/>
      <c r="M22" s="227">
        <f t="shared" si="0"/>
        <v>0</v>
      </c>
      <c r="N22" s="227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227"/>
      <c r="K23" s="227"/>
      <c r="L23" s="227"/>
      <c r="M23" s="227">
        <f t="shared" si="0"/>
        <v>0</v>
      </c>
      <c r="N23" s="227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227"/>
      <c r="K24" s="227"/>
      <c r="L24" s="227"/>
      <c r="M24" s="227">
        <f t="shared" si="0"/>
        <v>0</v>
      </c>
      <c r="N24" s="227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227"/>
      <c r="K25" s="227"/>
      <c r="L25" s="227"/>
      <c r="M25" s="227">
        <f t="shared" si="0"/>
        <v>0</v>
      </c>
      <c r="N25" s="227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227"/>
      <c r="K26" s="227"/>
      <c r="L26" s="227"/>
      <c r="M26" s="227">
        <f t="shared" si="0"/>
        <v>0</v>
      </c>
      <c r="N26" s="227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227"/>
      <c r="K27" s="227"/>
      <c r="L27" s="227"/>
      <c r="M27" s="227">
        <f t="shared" si="0"/>
        <v>0</v>
      </c>
      <c r="N27" s="227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227"/>
      <c r="K28" s="227"/>
      <c r="L28" s="227"/>
      <c r="M28" s="227">
        <f t="shared" si="0"/>
        <v>0</v>
      </c>
      <c r="N28" s="227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227"/>
      <c r="K29" s="227"/>
      <c r="L29" s="227"/>
      <c r="M29" s="227">
        <f t="shared" si="0"/>
        <v>0</v>
      </c>
      <c r="N29" s="227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227"/>
      <c r="K30" s="227"/>
      <c r="L30" s="227"/>
      <c r="M30" s="227">
        <f t="shared" si="0"/>
        <v>0</v>
      </c>
      <c r="N30" s="227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227"/>
      <c r="K31" s="227"/>
      <c r="L31" s="227"/>
      <c r="M31" s="227">
        <f t="shared" si="0"/>
        <v>0</v>
      </c>
      <c r="N31" s="227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227"/>
      <c r="K32" s="227"/>
      <c r="L32" s="227"/>
      <c r="M32" s="227">
        <f t="shared" si="0"/>
        <v>0</v>
      </c>
      <c r="N32" s="227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227"/>
      <c r="K33" s="227"/>
      <c r="L33" s="227"/>
      <c r="M33" s="227">
        <f t="shared" si="0"/>
        <v>0</v>
      </c>
      <c r="N33" s="227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227"/>
      <c r="K34" s="227"/>
      <c r="L34" s="227"/>
      <c r="M34" s="227">
        <f t="shared" si="0"/>
        <v>0</v>
      </c>
      <c r="N34" s="227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227"/>
      <c r="K35" s="227"/>
      <c r="L35" s="227"/>
      <c r="M35" s="227">
        <f t="shared" si="0"/>
        <v>0</v>
      </c>
      <c r="N35" s="227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227"/>
      <c r="K36" s="227"/>
      <c r="L36" s="227"/>
      <c r="M36" s="227">
        <f t="shared" si="0"/>
        <v>0</v>
      </c>
      <c r="N36" s="227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227"/>
      <c r="K37" s="227"/>
      <c r="L37" s="227"/>
      <c r="M37" s="227">
        <f t="shared" si="0"/>
        <v>0</v>
      </c>
      <c r="N37" s="227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227"/>
      <c r="K38" s="227"/>
      <c r="L38" s="227"/>
      <c r="M38" s="227">
        <f t="shared" si="0"/>
        <v>0</v>
      </c>
      <c r="N38" s="227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227"/>
      <c r="K39" s="227"/>
      <c r="L39" s="227"/>
      <c r="M39" s="227">
        <f t="shared" si="0"/>
        <v>0</v>
      </c>
      <c r="N39" s="227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227">
        <v>200</v>
      </c>
      <c r="K40" s="227"/>
      <c r="L40" s="227"/>
      <c r="M40" s="227">
        <f t="shared" si="0"/>
        <v>0</v>
      </c>
      <c r="N40" s="227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227"/>
      <c r="K41" s="227"/>
      <c r="L41" s="227"/>
      <c r="M41" s="227">
        <f t="shared" si="0"/>
        <v>0</v>
      </c>
      <c r="N41" s="227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227"/>
      <c r="K42" s="227"/>
      <c r="L42" s="227"/>
      <c r="M42" s="227">
        <f t="shared" si="0"/>
        <v>0</v>
      </c>
      <c r="N42" s="227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227"/>
      <c r="K43" s="227"/>
      <c r="L43" s="227"/>
      <c r="M43" s="227">
        <f t="shared" si="0"/>
        <v>0</v>
      </c>
      <c r="N43" s="227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227"/>
      <c r="K44" s="227"/>
      <c r="L44" s="227"/>
      <c r="M44" s="227">
        <f t="shared" si="0"/>
        <v>0</v>
      </c>
      <c r="N44" s="227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227"/>
      <c r="K45" s="227"/>
      <c r="L45" s="227"/>
      <c r="M45" s="227">
        <f t="shared" si="0"/>
        <v>0</v>
      </c>
      <c r="N45" s="227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227"/>
      <c r="K46" s="227"/>
      <c r="L46" s="227"/>
      <c r="M46" s="227">
        <f t="shared" si="0"/>
        <v>0</v>
      </c>
      <c r="N46" s="227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227"/>
      <c r="K47" s="227"/>
      <c r="L47" s="227"/>
      <c r="M47" s="227">
        <f t="shared" si="0"/>
        <v>0</v>
      </c>
      <c r="N47" s="227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227"/>
      <c r="K48" s="227"/>
      <c r="L48" s="227"/>
      <c r="M48" s="227">
        <f t="shared" si="0"/>
        <v>0</v>
      </c>
      <c r="N48" s="227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227"/>
      <c r="K49" s="227"/>
      <c r="L49" s="227"/>
      <c r="M49" s="227">
        <f t="shared" si="0"/>
        <v>0</v>
      </c>
      <c r="N49" s="227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227"/>
      <c r="K50" s="227"/>
      <c r="L50" s="227"/>
      <c r="M50" s="227">
        <f t="shared" si="0"/>
        <v>0</v>
      </c>
      <c r="N50" s="227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227"/>
      <c r="K51" s="227"/>
      <c r="L51" s="227"/>
      <c r="M51" s="227">
        <f t="shared" si="0"/>
        <v>0</v>
      </c>
      <c r="N51" s="227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227"/>
      <c r="K52" s="227"/>
      <c r="L52" s="227"/>
      <c r="M52" s="227">
        <f t="shared" si="0"/>
        <v>0</v>
      </c>
      <c r="N52" s="227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227"/>
      <c r="K53" s="227"/>
      <c r="L53" s="227"/>
      <c r="M53" s="227">
        <f t="shared" si="0"/>
        <v>0</v>
      </c>
      <c r="N53" s="227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227"/>
      <c r="K54" s="227"/>
      <c r="L54" s="227"/>
      <c r="M54" s="227">
        <f t="shared" si="0"/>
        <v>0</v>
      </c>
      <c r="N54" s="227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227"/>
      <c r="K55" s="227"/>
      <c r="L55" s="227"/>
      <c r="M55" s="227">
        <f t="shared" si="0"/>
        <v>0</v>
      </c>
      <c r="N55" s="227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227">
        <v>5000</v>
      </c>
      <c r="K56" s="227"/>
      <c r="L56" s="227"/>
      <c r="M56" s="227">
        <f t="shared" si="0"/>
        <v>0</v>
      </c>
      <c r="N56" s="227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227">
        <v>6200</v>
      </c>
      <c r="K57" s="227"/>
      <c r="L57" s="227"/>
      <c r="M57" s="227">
        <f t="shared" si="0"/>
        <v>0</v>
      </c>
      <c r="N57" s="227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227">
        <v>9433</v>
      </c>
      <c r="K58" s="227"/>
      <c r="L58" s="227"/>
      <c r="M58" s="227">
        <f t="shared" si="0"/>
        <v>0</v>
      </c>
      <c r="N58" s="227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227">
        <v>7259</v>
      </c>
      <c r="K59" s="227"/>
      <c r="L59" s="227"/>
      <c r="M59" s="227">
        <f t="shared" si="0"/>
        <v>0</v>
      </c>
      <c r="N59" s="227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227"/>
      <c r="K60" s="227"/>
      <c r="L60" s="227"/>
      <c r="M60" s="227">
        <f t="shared" si="0"/>
        <v>0</v>
      </c>
      <c r="N60" s="227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227"/>
      <c r="K61" s="227"/>
      <c r="L61" s="227"/>
      <c r="M61" s="227">
        <f t="shared" si="0"/>
        <v>0</v>
      </c>
      <c r="N61" s="227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227"/>
      <c r="K62" s="227"/>
      <c r="L62" s="227"/>
      <c r="M62" s="227">
        <f t="shared" si="0"/>
        <v>0</v>
      </c>
      <c r="N62" s="227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227"/>
      <c r="K63" s="227"/>
      <c r="L63" s="227"/>
      <c r="M63" s="227">
        <f t="shared" si="0"/>
        <v>0</v>
      </c>
      <c r="N63" s="227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227"/>
      <c r="K64" s="227"/>
      <c r="L64" s="227"/>
      <c r="M64" s="227">
        <f t="shared" si="0"/>
        <v>0</v>
      </c>
      <c r="N64" s="227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227"/>
      <c r="K65" s="227"/>
      <c r="L65" s="227"/>
      <c r="M65" s="227">
        <f t="shared" si="0"/>
        <v>0</v>
      </c>
      <c r="N65" s="227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227"/>
      <c r="K66" s="227"/>
      <c r="L66" s="227"/>
      <c r="M66" s="227">
        <f t="shared" si="0"/>
        <v>0</v>
      </c>
      <c r="N66" s="227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227"/>
      <c r="K67" s="227"/>
      <c r="L67" s="227"/>
      <c r="M67" s="227">
        <f t="shared" si="0"/>
        <v>0</v>
      </c>
      <c r="N67" s="227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227"/>
      <c r="K68" s="227"/>
      <c r="L68" s="227"/>
      <c r="M68" s="227">
        <f t="shared" si="0"/>
        <v>0</v>
      </c>
      <c r="N68" s="227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227"/>
      <c r="K69" s="227"/>
      <c r="L69" s="227"/>
      <c r="M69" s="227">
        <f t="shared" si="0"/>
        <v>0</v>
      </c>
      <c r="N69" s="227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227"/>
      <c r="K70" s="227"/>
      <c r="L70" s="227"/>
      <c r="M70" s="227">
        <f t="shared" si="0"/>
        <v>0</v>
      </c>
      <c r="N70" s="227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227"/>
      <c r="K71" s="227"/>
      <c r="L71" s="227"/>
      <c r="M71" s="227">
        <f t="shared" si="0"/>
        <v>0</v>
      </c>
      <c r="N71" s="227">
        <v>82500</v>
      </c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227"/>
      <c r="K72" s="227"/>
      <c r="L72" s="227"/>
      <c r="M72" s="227">
        <f t="shared" si="0"/>
        <v>0</v>
      </c>
      <c r="N72" s="227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233"/>
      <c r="K73" s="233"/>
      <c r="L73" s="233"/>
      <c r="M73" s="233">
        <f t="shared" si="0"/>
        <v>0</v>
      </c>
      <c r="N73" s="233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24">
        <f t="shared" ref="F74:H74" si="2">SUM(F11:F73)</f>
        <v>0</v>
      </c>
      <c r="G74" s="24">
        <f t="shared" si="1"/>
        <v>0</v>
      </c>
      <c r="H74" s="224">
        <f t="shared" si="2"/>
        <v>0</v>
      </c>
      <c r="I74" s="24">
        <f t="shared" si="1"/>
        <v>0</v>
      </c>
      <c r="J74" s="78">
        <f t="shared" si="1"/>
        <v>28092</v>
      </c>
      <c r="K74" s="48">
        <f t="shared" si="1"/>
        <v>0</v>
      </c>
      <c r="L74" s="91">
        <f t="shared" si="1"/>
        <v>0</v>
      </c>
      <c r="M74" s="92">
        <f t="shared" si="1"/>
        <v>0</v>
      </c>
      <c r="N74" s="24">
        <f t="shared" si="1"/>
        <v>82500</v>
      </c>
      <c r="O74" s="24">
        <f t="shared" si="1"/>
        <v>0</v>
      </c>
      <c r="P74" s="49">
        <f t="shared" si="1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5"/>
    </row>
    <row r="77" spans="1:16">
      <c r="P77" s="14">
        <f>H74+I74+J74+M74+N74+O74+P74</f>
        <v>110592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103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3" zoomScale="98" zoomScaleNormal="60" zoomScaleSheetLayoutView="98" workbookViewId="0">
      <selection activeCell="P78" sqref="P78"/>
    </sheetView>
  </sheetViews>
  <sheetFormatPr defaultColWidth="9" defaultRowHeight="15"/>
  <cols>
    <col min="1" max="1" width="30.42578125" style="2" customWidth="1"/>
    <col min="2" max="2" width="9" style="2" customWidth="1"/>
    <col min="3" max="3" width="10.28515625" style="2" customWidth="1"/>
    <col min="4" max="4" width="13" style="2" customWidth="1"/>
    <col min="5" max="5" width="10.7109375" style="2" customWidth="1"/>
    <col min="6" max="6" width="7.140625" style="2" customWidth="1"/>
    <col min="7" max="7" width="9" style="2" customWidth="1"/>
    <col min="8" max="8" width="7.140625" style="2" customWidth="1"/>
    <col min="9" max="9" width="7" style="2" customWidth="1"/>
    <col min="10" max="10" width="7.28515625" style="2" customWidth="1"/>
    <col min="11" max="12" width="9" style="2"/>
    <col min="13" max="13" width="9.7109375" style="2" customWidth="1"/>
    <col min="14" max="15" width="10.28515625" style="2" customWidth="1"/>
    <col min="16" max="221" width="9" style="2"/>
    <col min="222" max="222" width="34" style="2" customWidth="1"/>
    <col min="223" max="223" width="11.28515625" style="2" customWidth="1"/>
    <col min="224" max="224" width="11" style="2" customWidth="1"/>
    <col min="225" max="231" width="9" style="2"/>
    <col min="232" max="233" width="10.7109375" style="2" customWidth="1"/>
    <col min="234" max="234" width="9" style="2"/>
    <col min="235" max="235" width="11.5703125" style="2" customWidth="1"/>
    <col min="236" max="236" width="13.7109375" style="2" customWidth="1"/>
    <col min="237" max="240" width="9.28515625" style="2" customWidth="1"/>
    <col min="241" max="477" width="9" style="2"/>
    <col min="478" max="478" width="34" style="2" customWidth="1"/>
    <col min="479" max="479" width="11.28515625" style="2" customWidth="1"/>
    <col min="480" max="480" width="11" style="2" customWidth="1"/>
    <col min="481" max="487" width="9" style="2"/>
    <col min="488" max="489" width="10.7109375" style="2" customWidth="1"/>
    <col min="490" max="490" width="9" style="2"/>
    <col min="491" max="491" width="11.5703125" style="2" customWidth="1"/>
    <col min="492" max="492" width="13.7109375" style="2" customWidth="1"/>
    <col min="493" max="496" width="9.28515625" style="2" customWidth="1"/>
    <col min="497" max="733" width="9" style="2"/>
    <col min="734" max="734" width="34" style="2" customWidth="1"/>
    <col min="735" max="735" width="11.28515625" style="2" customWidth="1"/>
    <col min="736" max="736" width="11" style="2" customWidth="1"/>
    <col min="737" max="743" width="9" style="2"/>
    <col min="744" max="745" width="10.7109375" style="2" customWidth="1"/>
    <col min="746" max="746" width="9" style="2"/>
    <col min="747" max="747" width="11.5703125" style="2" customWidth="1"/>
    <col min="748" max="748" width="13.7109375" style="2" customWidth="1"/>
    <col min="749" max="752" width="9.28515625" style="2" customWidth="1"/>
    <col min="753" max="989" width="9" style="2"/>
    <col min="990" max="990" width="34" style="2" customWidth="1"/>
    <col min="991" max="991" width="11.28515625" style="2" customWidth="1"/>
    <col min="992" max="992" width="11" style="2" customWidth="1"/>
    <col min="993" max="999" width="9" style="2"/>
    <col min="1000" max="1001" width="10.7109375" style="2" customWidth="1"/>
    <col min="1002" max="1002" width="9" style="2"/>
    <col min="1003" max="1003" width="11.5703125" style="2" customWidth="1"/>
    <col min="1004" max="1004" width="13.7109375" style="2" customWidth="1"/>
    <col min="1005" max="1008" width="9.28515625" style="2" customWidth="1"/>
    <col min="1009" max="1245" width="9" style="2"/>
    <col min="1246" max="1246" width="34" style="2" customWidth="1"/>
    <col min="1247" max="1247" width="11.28515625" style="2" customWidth="1"/>
    <col min="1248" max="1248" width="11" style="2" customWidth="1"/>
    <col min="1249" max="1255" width="9" style="2"/>
    <col min="1256" max="1257" width="10.7109375" style="2" customWidth="1"/>
    <col min="1258" max="1258" width="9" style="2"/>
    <col min="1259" max="1259" width="11.5703125" style="2" customWidth="1"/>
    <col min="1260" max="1260" width="13.7109375" style="2" customWidth="1"/>
    <col min="1261" max="1264" width="9.28515625" style="2" customWidth="1"/>
    <col min="1265" max="1501" width="9" style="2"/>
    <col min="1502" max="1502" width="34" style="2" customWidth="1"/>
    <col min="1503" max="1503" width="11.28515625" style="2" customWidth="1"/>
    <col min="1504" max="1504" width="11" style="2" customWidth="1"/>
    <col min="1505" max="1511" width="9" style="2"/>
    <col min="1512" max="1513" width="10.7109375" style="2" customWidth="1"/>
    <col min="1514" max="1514" width="9" style="2"/>
    <col min="1515" max="1515" width="11.5703125" style="2" customWidth="1"/>
    <col min="1516" max="1516" width="13.7109375" style="2" customWidth="1"/>
    <col min="1517" max="1520" width="9.28515625" style="2" customWidth="1"/>
    <col min="1521" max="1757" width="9" style="2"/>
    <col min="1758" max="1758" width="34" style="2" customWidth="1"/>
    <col min="1759" max="1759" width="11.28515625" style="2" customWidth="1"/>
    <col min="1760" max="1760" width="11" style="2" customWidth="1"/>
    <col min="1761" max="1767" width="9" style="2"/>
    <col min="1768" max="1769" width="10.7109375" style="2" customWidth="1"/>
    <col min="1770" max="1770" width="9" style="2"/>
    <col min="1771" max="1771" width="11.5703125" style="2" customWidth="1"/>
    <col min="1772" max="1772" width="13.7109375" style="2" customWidth="1"/>
    <col min="1773" max="1776" width="9.28515625" style="2" customWidth="1"/>
    <col min="1777" max="2013" width="9" style="2"/>
    <col min="2014" max="2014" width="34" style="2" customWidth="1"/>
    <col min="2015" max="2015" width="11.28515625" style="2" customWidth="1"/>
    <col min="2016" max="2016" width="11" style="2" customWidth="1"/>
    <col min="2017" max="2023" width="9" style="2"/>
    <col min="2024" max="2025" width="10.7109375" style="2" customWidth="1"/>
    <col min="2026" max="2026" width="9" style="2"/>
    <col min="2027" max="2027" width="11.5703125" style="2" customWidth="1"/>
    <col min="2028" max="2028" width="13.7109375" style="2" customWidth="1"/>
    <col min="2029" max="2032" width="9.28515625" style="2" customWidth="1"/>
    <col min="2033" max="2269" width="9" style="2"/>
    <col min="2270" max="2270" width="34" style="2" customWidth="1"/>
    <col min="2271" max="2271" width="11.28515625" style="2" customWidth="1"/>
    <col min="2272" max="2272" width="11" style="2" customWidth="1"/>
    <col min="2273" max="2279" width="9" style="2"/>
    <col min="2280" max="2281" width="10.7109375" style="2" customWidth="1"/>
    <col min="2282" max="2282" width="9" style="2"/>
    <col min="2283" max="2283" width="11.5703125" style="2" customWidth="1"/>
    <col min="2284" max="2284" width="13.7109375" style="2" customWidth="1"/>
    <col min="2285" max="2288" width="9.28515625" style="2" customWidth="1"/>
    <col min="2289" max="2525" width="9" style="2"/>
    <col min="2526" max="2526" width="34" style="2" customWidth="1"/>
    <col min="2527" max="2527" width="11.28515625" style="2" customWidth="1"/>
    <col min="2528" max="2528" width="11" style="2" customWidth="1"/>
    <col min="2529" max="2535" width="9" style="2"/>
    <col min="2536" max="2537" width="10.7109375" style="2" customWidth="1"/>
    <col min="2538" max="2538" width="9" style="2"/>
    <col min="2539" max="2539" width="11.5703125" style="2" customWidth="1"/>
    <col min="2540" max="2540" width="13.7109375" style="2" customWidth="1"/>
    <col min="2541" max="2544" width="9.28515625" style="2" customWidth="1"/>
    <col min="2545" max="2781" width="9" style="2"/>
    <col min="2782" max="2782" width="34" style="2" customWidth="1"/>
    <col min="2783" max="2783" width="11.28515625" style="2" customWidth="1"/>
    <col min="2784" max="2784" width="11" style="2" customWidth="1"/>
    <col min="2785" max="2791" width="9" style="2"/>
    <col min="2792" max="2793" width="10.7109375" style="2" customWidth="1"/>
    <col min="2794" max="2794" width="9" style="2"/>
    <col min="2795" max="2795" width="11.5703125" style="2" customWidth="1"/>
    <col min="2796" max="2796" width="13.7109375" style="2" customWidth="1"/>
    <col min="2797" max="2800" width="9.28515625" style="2" customWidth="1"/>
    <col min="2801" max="3037" width="9" style="2"/>
    <col min="3038" max="3038" width="34" style="2" customWidth="1"/>
    <col min="3039" max="3039" width="11.28515625" style="2" customWidth="1"/>
    <col min="3040" max="3040" width="11" style="2" customWidth="1"/>
    <col min="3041" max="3047" width="9" style="2"/>
    <col min="3048" max="3049" width="10.7109375" style="2" customWidth="1"/>
    <col min="3050" max="3050" width="9" style="2"/>
    <col min="3051" max="3051" width="11.5703125" style="2" customWidth="1"/>
    <col min="3052" max="3052" width="13.7109375" style="2" customWidth="1"/>
    <col min="3053" max="3056" width="9.28515625" style="2" customWidth="1"/>
    <col min="3057" max="3293" width="9" style="2"/>
    <col min="3294" max="3294" width="34" style="2" customWidth="1"/>
    <col min="3295" max="3295" width="11.28515625" style="2" customWidth="1"/>
    <col min="3296" max="3296" width="11" style="2" customWidth="1"/>
    <col min="3297" max="3303" width="9" style="2"/>
    <col min="3304" max="3305" width="10.7109375" style="2" customWidth="1"/>
    <col min="3306" max="3306" width="9" style="2"/>
    <col min="3307" max="3307" width="11.5703125" style="2" customWidth="1"/>
    <col min="3308" max="3308" width="13.7109375" style="2" customWidth="1"/>
    <col min="3309" max="3312" width="9.28515625" style="2" customWidth="1"/>
    <col min="3313" max="3549" width="9" style="2"/>
    <col min="3550" max="3550" width="34" style="2" customWidth="1"/>
    <col min="3551" max="3551" width="11.28515625" style="2" customWidth="1"/>
    <col min="3552" max="3552" width="11" style="2" customWidth="1"/>
    <col min="3553" max="3559" width="9" style="2"/>
    <col min="3560" max="3561" width="10.7109375" style="2" customWidth="1"/>
    <col min="3562" max="3562" width="9" style="2"/>
    <col min="3563" max="3563" width="11.5703125" style="2" customWidth="1"/>
    <col min="3564" max="3564" width="13.7109375" style="2" customWidth="1"/>
    <col min="3565" max="3568" width="9.28515625" style="2" customWidth="1"/>
    <col min="3569" max="3805" width="9" style="2"/>
    <col min="3806" max="3806" width="34" style="2" customWidth="1"/>
    <col min="3807" max="3807" width="11.28515625" style="2" customWidth="1"/>
    <col min="3808" max="3808" width="11" style="2" customWidth="1"/>
    <col min="3809" max="3815" width="9" style="2"/>
    <col min="3816" max="3817" width="10.7109375" style="2" customWidth="1"/>
    <col min="3818" max="3818" width="9" style="2"/>
    <col min="3819" max="3819" width="11.5703125" style="2" customWidth="1"/>
    <col min="3820" max="3820" width="13.7109375" style="2" customWidth="1"/>
    <col min="3821" max="3824" width="9.28515625" style="2" customWidth="1"/>
    <col min="3825" max="4061" width="9" style="2"/>
    <col min="4062" max="4062" width="34" style="2" customWidth="1"/>
    <col min="4063" max="4063" width="11.28515625" style="2" customWidth="1"/>
    <col min="4064" max="4064" width="11" style="2" customWidth="1"/>
    <col min="4065" max="4071" width="9" style="2"/>
    <col min="4072" max="4073" width="10.7109375" style="2" customWidth="1"/>
    <col min="4074" max="4074" width="9" style="2"/>
    <col min="4075" max="4075" width="11.5703125" style="2" customWidth="1"/>
    <col min="4076" max="4076" width="13.7109375" style="2" customWidth="1"/>
    <col min="4077" max="4080" width="9.28515625" style="2" customWidth="1"/>
    <col min="4081" max="4317" width="9" style="2"/>
    <col min="4318" max="4318" width="34" style="2" customWidth="1"/>
    <col min="4319" max="4319" width="11.28515625" style="2" customWidth="1"/>
    <col min="4320" max="4320" width="11" style="2" customWidth="1"/>
    <col min="4321" max="4327" width="9" style="2"/>
    <col min="4328" max="4329" width="10.7109375" style="2" customWidth="1"/>
    <col min="4330" max="4330" width="9" style="2"/>
    <col min="4331" max="4331" width="11.5703125" style="2" customWidth="1"/>
    <col min="4332" max="4332" width="13.7109375" style="2" customWidth="1"/>
    <col min="4333" max="4336" width="9.28515625" style="2" customWidth="1"/>
    <col min="4337" max="4573" width="9" style="2"/>
    <col min="4574" max="4574" width="34" style="2" customWidth="1"/>
    <col min="4575" max="4575" width="11.28515625" style="2" customWidth="1"/>
    <col min="4576" max="4576" width="11" style="2" customWidth="1"/>
    <col min="4577" max="4583" width="9" style="2"/>
    <col min="4584" max="4585" width="10.7109375" style="2" customWidth="1"/>
    <col min="4586" max="4586" width="9" style="2"/>
    <col min="4587" max="4587" width="11.5703125" style="2" customWidth="1"/>
    <col min="4588" max="4588" width="13.7109375" style="2" customWidth="1"/>
    <col min="4589" max="4592" width="9.28515625" style="2" customWidth="1"/>
    <col min="4593" max="4829" width="9" style="2"/>
    <col min="4830" max="4830" width="34" style="2" customWidth="1"/>
    <col min="4831" max="4831" width="11.28515625" style="2" customWidth="1"/>
    <col min="4832" max="4832" width="11" style="2" customWidth="1"/>
    <col min="4833" max="4839" width="9" style="2"/>
    <col min="4840" max="4841" width="10.7109375" style="2" customWidth="1"/>
    <col min="4842" max="4842" width="9" style="2"/>
    <col min="4843" max="4843" width="11.5703125" style="2" customWidth="1"/>
    <col min="4844" max="4844" width="13.7109375" style="2" customWidth="1"/>
    <col min="4845" max="4848" width="9.28515625" style="2" customWidth="1"/>
    <col min="4849" max="5085" width="9" style="2"/>
    <col min="5086" max="5086" width="34" style="2" customWidth="1"/>
    <col min="5087" max="5087" width="11.28515625" style="2" customWidth="1"/>
    <col min="5088" max="5088" width="11" style="2" customWidth="1"/>
    <col min="5089" max="5095" width="9" style="2"/>
    <col min="5096" max="5097" width="10.7109375" style="2" customWidth="1"/>
    <col min="5098" max="5098" width="9" style="2"/>
    <col min="5099" max="5099" width="11.5703125" style="2" customWidth="1"/>
    <col min="5100" max="5100" width="13.7109375" style="2" customWidth="1"/>
    <col min="5101" max="5104" width="9.28515625" style="2" customWidth="1"/>
    <col min="5105" max="5341" width="9" style="2"/>
    <col min="5342" max="5342" width="34" style="2" customWidth="1"/>
    <col min="5343" max="5343" width="11.28515625" style="2" customWidth="1"/>
    <col min="5344" max="5344" width="11" style="2" customWidth="1"/>
    <col min="5345" max="5351" width="9" style="2"/>
    <col min="5352" max="5353" width="10.7109375" style="2" customWidth="1"/>
    <col min="5354" max="5354" width="9" style="2"/>
    <col min="5355" max="5355" width="11.5703125" style="2" customWidth="1"/>
    <col min="5356" max="5356" width="13.7109375" style="2" customWidth="1"/>
    <col min="5357" max="5360" width="9.28515625" style="2" customWidth="1"/>
    <col min="5361" max="5597" width="9" style="2"/>
    <col min="5598" max="5598" width="34" style="2" customWidth="1"/>
    <col min="5599" max="5599" width="11.28515625" style="2" customWidth="1"/>
    <col min="5600" max="5600" width="11" style="2" customWidth="1"/>
    <col min="5601" max="5607" width="9" style="2"/>
    <col min="5608" max="5609" width="10.7109375" style="2" customWidth="1"/>
    <col min="5610" max="5610" width="9" style="2"/>
    <col min="5611" max="5611" width="11.5703125" style="2" customWidth="1"/>
    <col min="5612" max="5612" width="13.7109375" style="2" customWidth="1"/>
    <col min="5613" max="5616" width="9.28515625" style="2" customWidth="1"/>
    <col min="5617" max="5853" width="9" style="2"/>
    <col min="5854" max="5854" width="34" style="2" customWidth="1"/>
    <col min="5855" max="5855" width="11.28515625" style="2" customWidth="1"/>
    <col min="5856" max="5856" width="11" style="2" customWidth="1"/>
    <col min="5857" max="5863" width="9" style="2"/>
    <col min="5864" max="5865" width="10.7109375" style="2" customWidth="1"/>
    <col min="5866" max="5866" width="9" style="2"/>
    <col min="5867" max="5867" width="11.5703125" style="2" customWidth="1"/>
    <col min="5868" max="5868" width="13.7109375" style="2" customWidth="1"/>
    <col min="5869" max="5872" width="9.28515625" style="2" customWidth="1"/>
    <col min="5873" max="6109" width="9" style="2"/>
    <col min="6110" max="6110" width="34" style="2" customWidth="1"/>
    <col min="6111" max="6111" width="11.28515625" style="2" customWidth="1"/>
    <col min="6112" max="6112" width="11" style="2" customWidth="1"/>
    <col min="6113" max="6119" width="9" style="2"/>
    <col min="6120" max="6121" width="10.7109375" style="2" customWidth="1"/>
    <col min="6122" max="6122" width="9" style="2"/>
    <col min="6123" max="6123" width="11.5703125" style="2" customWidth="1"/>
    <col min="6124" max="6124" width="13.7109375" style="2" customWidth="1"/>
    <col min="6125" max="6128" width="9.28515625" style="2" customWidth="1"/>
    <col min="6129" max="6365" width="9" style="2"/>
    <col min="6366" max="6366" width="34" style="2" customWidth="1"/>
    <col min="6367" max="6367" width="11.28515625" style="2" customWidth="1"/>
    <col min="6368" max="6368" width="11" style="2" customWidth="1"/>
    <col min="6369" max="6375" width="9" style="2"/>
    <col min="6376" max="6377" width="10.7109375" style="2" customWidth="1"/>
    <col min="6378" max="6378" width="9" style="2"/>
    <col min="6379" max="6379" width="11.5703125" style="2" customWidth="1"/>
    <col min="6380" max="6380" width="13.7109375" style="2" customWidth="1"/>
    <col min="6381" max="6384" width="9.28515625" style="2" customWidth="1"/>
    <col min="6385" max="6621" width="9" style="2"/>
    <col min="6622" max="6622" width="34" style="2" customWidth="1"/>
    <col min="6623" max="6623" width="11.28515625" style="2" customWidth="1"/>
    <col min="6624" max="6624" width="11" style="2" customWidth="1"/>
    <col min="6625" max="6631" width="9" style="2"/>
    <col min="6632" max="6633" width="10.7109375" style="2" customWidth="1"/>
    <col min="6634" max="6634" width="9" style="2"/>
    <col min="6635" max="6635" width="11.5703125" style="2" customWidth="1"/>
    <col min="6636" max="6636" width="13.7109375" style="2" customWidth="1"/>
    <col min="6637" max="6640" width="9.28515625" style="2" customWidth="1"/>
    <col min="6641" max="6877" width="9" style="2"/>
    <col min="6878" max="6878" width="34" style="2" customWidth="1"/>
    <col min="6879" max="6879" width="11.28515625" style="2" customWidth="1"/>
    <col min="6880" max="6880" width="11" style="2" customWidth="1"/>
    <col min="6881" max="6887" width="9" style="2"/>
    <col min="6888" max="6889" width="10.7109375" style="2" customWidth="1"/>
    <col min="6890" max="6890" width="9" style="2"/>
    <col min="6891" max="6891" width="11.5703125" style="2" customWidth="1"/>
    <col min="6892" max="6892" width="13.7109375" style="2" customWidth="1"/>
    <col min="6893" max="6896" width="9.28515625" style="2" customWidth="1"/>
    <col min="6897" max="7133" width="9" style="2"/>
    <col min="7134" max="7134" width="34" style="2" customWidth="1"/>
    <col min="7135" max="7135" width="11.28515625" style="2" customWidth="1"/>
    <col min="7136" max="7136" width="11" style="2" customWidth="1"/>
    <col min="7137" max="7143" width="9" style="2"/>
    <col min="7144" max="7145" width="10.7109375" style="2" customWidth="1"/>
    <col min="7146" max="7146" width="9" style="2"/>
    <col min="7147" max="7147" width="11.5703125" style="2" customWidth="1"/>
    <col min="7148" max="7148" width="13.7109375" style="2" customWidth="1"/>
    <col min="7149" max="7152" width="9.28515625" style="2" customWidth="1"/>
    <col min="7153" max="7389" width="9" style="2"/>
    <col min="7390" max="7390" width="34" style="2" customWidth="1"/>
    <col min="7391" max="7391" width="11.28515625" style="2" customWidth="1"/>
    <col min="7392" max="7392" width="11" style="2" customWidth="1"/>
    <col min="7393" max="7399" width="9" style="2"/>
    <col min="7400" max="7401" width="10.7109375" style="2" customWidth="1"/>
    <col min="7402" max="7402" width="9" style="2"/>
    <col min="7403" max="7403" width="11.5703125" style="2" customWidth="1"/>
    <col min="7404" max="7404" width="13.7109375" style="2" customWidth="1"/>
    <col min="7405" max="7408" width="9.28515625" style="2" customWidth="1"/>
    <col min="7409" max="7645" width="9" style="2"/>
    <col min="7646" max="7646" width="34" style="2" customWidth="1"/>
    <col min="7647" max="7647" width="11.28515625" style="2" customWidth="1"/>
    <col min="7648" max="7648" width="11" style="2" customWidth="1"/>
    <col min="7649" max="7655" width="9" style="2"/>
    <col min="7656" max="7657" width="10.7109375" style="2" customWidth="1"/>
    <col min="7658" max="7658" width="9" style="2"/>
    <col min="7659" max="7659" width="11.5703125" style="2" customWidth="1"/>
    <col min="7660" max="7660" width="13.7109375" style="2" customWidth="1"/>
    <col min="7661" max="7664" width="9.28515625" style="2" customWidth="1"/>
    <col min="7665" max="7901" width="9" style="2"/>
    <col min="7902" max="7902" width="34" style="2" customWidth="1"/>
    <col min="7903" max="7903" width="11.28515625" style="2" customWidth="1"/>
    <col min="7904" max="7904" width="11" style="2" customWidth="1"/>
    <col min="7905" max="7911" width="9" style="2"/>
    <col min="7912" max="7913" width="10.7109375" style="2" customWidth="1"/>
    <col min="7914" max="7914" width="9" style="2"/>
    <col min="7915" max="7915" width="11.5703125" style="2" customWidth="1"/>
    <col min="7916" max="7916" width="13.7109375" style="2" customWidth="1"/>
    <col min="7917" max="7920" width="9.28515625" style="2" customWidth="1"/>
    <col min="7921" max="8157" width="9" style="2"/>
    <col min="8158" max="8158" width="34" style="2" customWidth="1"/>
    <col min="8159" max="8159" width="11.28515625" style="2" customWidth="1"/>
    <col min="8160" max="8160" width="11" style="2" customWidth="1"/>
    <col min="8161" max="8167" width="9" style="2"/>
    <col min="8168" max="8169" width="10.7109375" style="2" customWidth="1"/>
    <col min="8170" max="8170" width="9" style="2"/>
    <col min="8171" max="8171" width="11.5703125" style="2" customWidth="1"/>
    <col min="8172" max="8172" width="13.7109375" style="2" customWidth="1"/>
    <col min="8173" max="8176" width="9.28515625" style="2" customWidth="1"/>
    <col min="8177" max="8413" width="9" style="2"/>
    <col min="8414" max="8414" width="34" style="2" customWidth="1"/>
    <col min="8415" max="8415" width="11.28515625" style="2" customWidth="1"/>
    <col min="8416" max="8416" width="11" style="2" customWidth="1"/>
    <col min="8417" max="8423" width="9" style="2"/>
    <col min="8424" max="8425" width="10.7109375" style="2" customWidth="1"/>
    <col min="8426" max="8426" width="9" style="2"/>
    <col min="8427" max="8427" width="11.5703125" style="2" customWidth="1"/>
    <col min="8428" max="8428" width="13.7109375" style="2" customWidth="1"/>
    <col min="8429" max="8432" width="9.28515625" style="2" customWidth="1"/>
    <col min="8433" max="8669" width="9" style="2"/>
    <col min="8670" max="8670" width="34" style="2" customWidth="1"/>
    <col min="8671" max="8671" width="11.28515625" style="2" customWidth="1"/>
    <col min="8672" max="8672" width="11" style="2" customWidth="1"/>
    <col min="8673" max="8679" width="9" style="2"/>
    <col min="8680" max="8681" width="10.7109375" style="2" customWidth="1"/>
    <col min="8682" max="8682" width="9" style="2"/>
    <col min="8683" max="8683" width="11.5703125" style="2" customWidth="1"/>
    <col min="8684" max="8684" width="13.7109375" style="2" customWidth="1"/>
    <col min="8685" max="8688" width="9.28515625" style="2" customWidth="1"/>
    <col min="8689" max="8925" width="9" style="2"/>
    <col min="8926" max="8926" width="34" style="2" customWidth="1"/>
    <col min="8927" max="8927" width="11.28515625" style="2" customWidth="1"/>
    <col min="8928" max="8928" width="11" style="2" customWidth="1"/>
    <col min="8929" max="8935" width="9" style="2"/>
    <col min="8936" max="8937" width="10.7109375" style="2" customWidth="1"/>
    <col min="8938" max="8938" width="9" style="2"/>
    <col min="8939" max="8939" width="11.5703125" style="2" customWidth="1"/>
    <col min="8940" max="8940" width="13.7109375" style="2" customWidth="1"/>
    <col min="8941" max="8944" width="9.28515625" style="2" customWidth="1"/>
    <col min="8945" max="9181" width="9" style="2"/>
    <col min="9182" max="9182" width="34" style="2" customWidth="1"/>
    <col min="9183" max="9183" width="11.28515625" style="2" customWidth="1"/>
    <col min="9184" max="9184" width="11" style="2" customWidth="1"/>
    <col min="9185" max="9191" width="9" style="2"/>
    <col min="9192" max="9193" width="10.7109375" style="2" customWidth="1"/>
    <col min="9194" max="9194" width="9" style="2"/>
    <col min="9195" max="9195" width="11.5703125" style="2" customWidth="1"/>
    <col min="9196" max="9196" width="13.7109375" style="2" customWidth="1"/>
    <col min="9197" max="9200" width="9.28515625" style="2" customWidth="1"/>
    <col min="9201" max="9437" width="9" style="2"/>
    <col min="9438" max="9438" width="34" style="2" customWidth="1"/>
    <col min="9439" max="9439" width="11.28515625" style="2" customWidth="1"/>
    <col min="9440" max="9440" width="11" style="2" customWidth="1"/>
    <col min="9441" max="9447" width="9" style="2"/>
    <col min="9448" max="9449" width="10.7109375" style="2" customWidth="1"/>
    <col min="9450" max="9450" width="9" style="2"/>
    <col min="9451" max="9451" width="11.5703125" style="2" customWidth="1"/>
    <col min="9452" max="9452" width="13.7109375" style="2" customWidth="1"/>
    <col min="9453" max="9456" width="9.28515625" style="2" customWidth="1"/>
    <col min="9457" max="9693" width="9" style="2"/>
    <col min="9694" max="9694" width="34" style="2" customWidth="1"/>
    <col min="9695" max="9695" width="11.28515625" style="2" customWidth="1"/>
    <col min="9696" max="9696" width="11" style="2" customWidth="1"/>
    <col min="9697" max="9703" width="9" style="2"/>
    <col min="9704" max="9705" width="10.7109375" style="2" customWidth="1"/>
    <col min="9706" max="9706" width="9" style="2"/>
    <col min="9707" max="9707" width="11.5703125" style="2" customWidth="1"/>
    <col min="9708" max="9708" width="13.7109375" style="2" customWidth="1"/>
    <col min="9709" max="9712" width="9.28515625" style="2" customWidth="1"/>
    <col min="9713" max="9949" width="9" style="2"/>
    <col min="9950" max="9950" width="34" style="2" customWidth="1"/>
    <col min="9951" max="9951" width="11.28515625" style="2" customWidth="1"/>
    <col min="9952" max="9952" width="11" style="2" customWidth="1"/>
    <col min="9953" max="9959" width="9" style="2"/>
    <col min="9960" max="9961" width="10.7109375" style="2" customWidth="1"/>
    <col min="9962" max="9962" width="9" style="2"/>
    <col min="9963" max="9963" width="11.5703125" style="2" customWidth="1"/>
    <col min="9964" max="9964" width="13.7109375" style="2" customWidth="1"/>
    <col min="9965" max="9968" width="9.28515625" style="2" customWidth="1"/>
    <col min="9969" max="10205" width="9" style="2"/>
    <col min="10206" max="10206" width="34" style="2" customWidth="1"/>
    <col min="10207" max="10207" width="11.28515625" style="2" customWidth="1"/>
    <col min="10208" max="10208" width="11" style="2" customWidth="1"/>
    <col min="10209" max="10215" width="9" style="2"/>
    <col min="10216" max="10217" width="10.7109375" style="2" customWidth="1"/>
    <col min="10218" max="10218" width="9" style="2"/>
    <col min="10219" max="10219" width="11.5703125" style="2" customWidth="1"/>
    <col min="10220" max="10220" width="13.7109375" style="2" customWidth="1"/>
    <col min="10221" max="10224" width="9.28515625" style="2" customWidth="1"/>
    <col min="10225" max="10461" width="9" style="2"/>
    <col min="10462" max="10462" width="34" style="2" customWidth="1"/>
    <col min="10463" max="10463" width="11.28515625" style="2" customWidth="1"/>
    <col min="10464" max="10464" width="11" style="2" customWidth="1"/>
    <col min="10465" max="10471" width="9" style="2"/>
    <col min="10472" max="10473" width="10.7109375" style="2" customWidth="1"/>
    <col min="10474" max="10474" width="9" style="2"/>
    <col min="10475" max="10475" width="11.5703125" style="2" customWidth="1"/>
    <col min="10476" max="10476" width="13.7109375" style="2" customWidth="1"/>
    <col min="10477" max="10480" width="9.28515625" style="2" customWidth="1"/>
    <col min="10481" max="10717" width="9" style="2"/>
    <col min="10718" max="10718" width="34" style="2" customWidth="1"/>
    <col min="10719" max="10719" width="11.28515625" style="2" customWidth="1"/>
    <col min="10720" max="10720" width="11" style="2" customWidth="1"/>
    <col min="10721" max="10727" width="9" style="2"/>
    <col min="10728" max="10729" width="10.7109375" style="2" customWidth="1"/>
    <col min="10730" max="10730" width="9" style="2"/>
    <col min="10731" max="10731" width="11.5703125" style="2" customWidth="1"/>
    <col min="10732" max="10732" width="13.7109375" style="2" customWidth="1"/>
    <col min="10733" max="10736" width="9.28515625" style="2" customWidth="1"/>
    <col min="10737" max="10973" width="9" style="2"/>
    <col min="10974" max="10974" width="34" style="2" customWidth="1"/>
    <col min="10975" max="10975" width="11.28515625" style="2" customWidth="1"/>
    <col min="10976" max="10976" width="11" style="2" customWidth="1"/>
    <col min="10977" max="10983" width="9" style="2"/>
    <col min="10984" max="10985" width="10.7109375" style="2" customWidth="1"/>
    <col min="10986" max="10986" width="9" style="2"/>
    <col min="10987" max="10987" width="11.5703125" style="2" customWidth="1"/>
    <col min="10988" max="10988" width="13.7109375" style="2" customWidth="1"/>
    <col min="10989" max="10992" width="9.28515625" style="2" customWidth="1"/>
    <col min="10993" max="11229" width="9" style="2"/>
    <col min="11230" max="11230" width="34" style="2" customWidth="1"/>
    <col min="11231" max="11231" width="11.28515625" style="2" customWidth="1"/>
    <col min="11232" max="11232" width="11" style="2" customWidth="1"/>
    <col min="11233" max="11239" width="9" style="2"/>
    <col min="11240" max="11241" width="10.7109375" style="2" customWidth="1"/>
    <col min="11242" max="11242" width="9" style="2"/>
    <col min="11243" max="11243" width="11.5703125" style="2" customWidth="1"/>
    <col min="11244" max="11244" width="13.7109375" style="2" customWidth="1"/>
    <col min="11245" max="11248" width="9.28515625" style="2" customWidth="1"/>
    <col min="11249" max="11485" width="9" style="2"/>
    <col min="11486" max="11486" width="34" style="2" customWidth="1"/>
    <col min="11487" max="11487" width="11.28515625" style="2" customWidth="1"/>
    <col min="11488" max="11488" width="11" style="2" customWidth="1"/>
    <col min="11489" max="11495" width="9" style="2"/>
    <col min="11496" max="11497" width="10.7109375" style="2" customWidth="1"/>
    <col min="11498" max="11498" width="9" style="2"/>
    <col min="11499" max="11499" width="11.5703125" style="2" customWidth="1"/>
    <col min="11500" max="11500" width="13.7109375" style="2" customWidth="1"/>
    <col min="11501" max="11504" width="9.28515625" style="2" customWidth="1"/>
    <col min="11505" max="11741" width="9" style="2"/>
    <col min="11742" max="11742" width="34" style="2" customWidth="1"/>
    <col min="11743" max="11743" width="11.28515625" style="2" customWidth="1"/>
    <col min="11744" max="11744" width="11" style="2" customWidth="1"/>
    <col min="11745" max="11751" width="9" style="2"/>
    <col min="11752" max="11753" width="10.7109375" style="2" customWidth="1"/>
    <col min="11754" max="11754" width="9" style="2"/>
    <col min="11755" max="11755" width="11.5703125" style="2" customWidth="1"/>
    <col min="11756" max="11756" width="13.7109375" style="2" customWidth="1"/>
    <col min="11757" max="11760" width="9.28515625" style="2" customWidth="1"/>
    <col min="11761" max="11997" width="9" style="2"/>
    <col min="11998" max="11998" width="34" style="2" customWidth="1"/>
    <col min="11999" max="11999" width="11.28515625" style="2" customWidth="1"/>
    <col min="12000" max="12000" width="11" style="2" customWidth="1"/>
    <col min="12001" max="12007" width="9" style="2"/>
    <col min="12008" max="12009" width="10.7109375" style="2" customWidth="1"/>
    <col min="12010" max="12010" width="9" style="2"/>
    <col min="12011" max="12011" width="11.5703125" style="2" customWidth="1"/>
    <col min="12012" max="12012" width="13.7109375" style="2" customWidth="1"/>
    <col min="12013" max="12016" width="9.28515625" style="2" customWidth="1"/>
    <col min="12017" max="12253" width="9" style="2"/>
    <col min="12254" max="12254" width="34" style="2" customWidth="1"/>
    <col min="12255" max="12255" width="11.28515625" style="2" customWidth="1"/>
    <col min="12256" max="12256" width="11" style="2" customWidth="1"/>
    <col min="12257" max="12263" width="9" style="2"/>
    <col min="12264" max="12265" width="10.7109375" style="2" customWidth="1"/>
    <col min="12266" max="12266" width="9" style="2"/>
    <col min="12267" max="12267" width="11.5703125" style="2" customWidth="1"/>
    <col min="12268" max="12268" width="13.7109375" style="2" customWidth="1"/>
    <col min="12269" max="12272" width="9.28515625" style="2" customWidth="1"/>
    <col min="12273" max="12509" width="9" style="2"/>
    <col min="12510" max="12510" width="34" style="2" customWidth="1"/>
    <col min="12511" max="12511" width="11.28515625" style="2" customWidth="1"/>
    <col min="12512" max="12512" width="11" style="2" customWidth="1"/>
    <col min="12513" max="12519" width="9" style="2"/>
    <col min="12520" max="12521" width="10.7109375" style="2" customWidth="1"/>
    <col min="12522" max="12522" width="9" style="2"/>
    <col min="12523" max="12523" width="11.5703125" style="2" customWidth="1"/>
    <col min="12524" max="12524" width="13.7109375" style="2" customWidth="1"/>
    <col min="12525" max="12528" width="9.28515625" style="2" customWidth="1"/>
    <col min="12529" max="12765" width="9" style="2"/>
    <col min="12766" max="12766" width="34" style="2" customWidth="1"/>
    <col min="12767" max="12767" width="11.28515625" style="2" customWidth="1"/>
    <col min="12768" max="12768" width="11" style="2" customWidth="1"/>
    <col min="12769" max="12775" width="9" style="2"/>
    <col min="12776" max="12777" width="10.7109375" style="2" customWidth="1"/>
    <col min="12778" max="12778" width="9" style="2"/>
    <col min="12779" max="12779" width="11.5703125" style="2" customWidth="1"/>
    <col min="12780" max="12780" width="13.7109375" style="2" customWidth="1"/>
    <col min="12781" max="12784" width="9.28515625" style="2" customWidth="1"/>
    <col min="12785" max="13021" width="9" style="2"/>
    <col min="13022" max="13022" width="34" style="2" customWidth="1"/>
    <col min="13023" max="13023" width="11.28515625" style="2" customWidth="1"/>
    <col min="13024" max="13024" width="11" style="2" customWidth="1"/>
    <col min="13025" max="13031" width="9" style="2"/>
    <col min="13032" max="13033" width="10.7109375" style="2" customWidth="1"/>
    <col min="13034" max="13034" width="9" style="2"/>
    <col min="13035" max="13035" width="11.5703125" style="2" customWidth="1"/>
    <col min="13036" max="13036" width="13.7109375" style="2" customWidth="1"/>
    <col min="13037" max="13040" width="9.28515625" style="2" customWidth="1"/>
    <col min="13041" max="13277" width="9" style="2"/>
    <col min="13278" max="13278" width="34" style="2" customWidth="1"/>
    <col min="13279" max="13279" width="11.28515625" style="2" customWidth="1"/>
    <col min="13280" max="13280" width="11" style="2" customWidth="1"/>
    <col min="13281" max="13287" width="9" style="2"/>
    <col min="13288" max="13289" width="10.7109375" style="2" customWidth="1"/>
    <col min="13290" max="13290" width="9" style="2"/>
    <col min="13291" max="13291" width="11.5703125" style="2" customWidth="1"/>
    <col min="13292" max="13292" width="13.7109375" style="2" customWidth="1"/>
    <col min="13293" max="13296" width="9.28515625" style="2" customWidth="1"/>
    <col min="13297" max="13533" width="9" style="2"/>
    <col min="13534" max="13534" width="34" style="2" customWidth="1"/>
    <col min="13535" max="13535" width="11.28515625" style="2" customWidth="1"/>
    <col min="13536" max="13536" width="11" style="2" customWidth="1"/>
    <col min="13537" max="13543" width="9" style="2"/>
    <col min="13544" max="13545" width="10.7109375" style="2" customWidth="1"/>
    <col min="13546" max="13546" width="9" style="2"/>
    <col min="13547" max="13547" width="11.5703125" style="2" customWidth="1"/>
    <col min="13548" max="13548" width="13.7109375" style="2" customWidth="1"/>
    <col min="13549" max="13552" width="9.28515625" style="2" customWidth="1"/>
    <col min="13553" max="13789" width="9" style="2"/>
    <col min="13790" max="13790" width="34" style="2" customWidth="1"/>
    <col min="13791" max="13791" width="11.28515625" style="2" customWidth="1"/>
    <col min="13792" max="13792" width="11" style="2" customWidth="1"/>
    <col min="13793" max="13799" width="9" style="2"/>
    <col min="13800" max="13801" width="10.7109375" style="2" customWidth="1"/>
    <col min="13802" max="13802" width="9" style="2"/>
    <col min="13803" max="13803" width="11.5703125" style="2" customWidth="1"/>
    <col min="13804" max="13804" width="13.7109375" style="2" customWidth="1"/>
    <col min="13805" max="13808" width="9.28515625" style="2" customWidth="1"/>
    <col min="13809" max="14045" width="9" style="2"/>
    <col min="14046" max="14046" width="34" style="2" customWidth="1"/>
    <col min="14047" max="14047" width="11.28515625" style="2" customWidth="1"/>
    <col min="14048" max="14048" width="11" style="2" customWidth="1"/>
    <col min="14049" max="14055" width="9" style="2"/>
    <col min="14056" max="14057" width="10.7109375" style="2" customWidth="1"/>
    <col min="14058" max="14058" width="9" style="2"/>
    <col min="14059" max="14059" width="11.5703125" style="2" customWidth="1"/>
    <col min="14060" max="14060" width="13.7109375" style="2" customWidth="1"/>
    <col min="14061" max="14064" width="9.28515625" style="2" customWidth="1"/>
    <col min="14065" max="14301" width="9" style="2"/>
    <col min="14302" max="14302" width="34" style="2" customWidth="1"/>
    <col min="14303" max="14303" width="11.28515625" style="2" customWidth="1"/>
    <col min="14304" max="14304" width="11" style="2" customWidth="1"/>
    <col min="14305" max="14311" width="9" style="2"/>
    <col min="14312" max="14313" width="10.7109375" style="2" customWidth="1"/>
    <col min="14314" max="14314" width="9" style="2"/>
    <col min="14315" max="14315" width="11.5703125" style="2" customWidth="1"/>
    <col min="14316" max="14316" width="13.7109375" style="2" customWidth="1"/>
    <col min="14317" max="14320" width="9.28515625" style="2" customWidth="1"/>
    <col min="14321" max="14557" width="9" style="2"/>
    <col min="14558" max="14558" width="34" style="2" customWidth="1"/>
    <col min="14559" max="14559" width="11.28515625" style="2" customWidth="1"/>
    <col min="14560" max="14560" width="11" style="2" customWidth="1"/>
    <col min="14561" max="14567" width="9" style="2"/>
    <col min="14568" max="14569" width="10.7109375" style="2" customWidth="1"/>
    <col min="14570" max="14570" width="9" style="2"/>
    <col min="14571" max="14571" width="11.5703125" style="2" customWidth="1"/>
    <col min="14572" max="14572" width="13.7109375" style="2" customWidth="1"/>
    <col min="14573" max="14576" width="9.28515625" style="2" customWidth="1"/>
    <col min="14577" max="14813" width="9" style="2"/>
    <col min="14814" max="14814" width="34" style="2" customWidth="1"/>
    <col min="14815" max="14815" width="11.28515625" style="2" customWidth="1"/>
    <col min="14816" max="14816" width="11" style="2" customWidth="1"/>
    <col min="14817" max="14823" width="9" style="2"/>
    <col min="14824" max="14825" width="10.7109375" style="2" customWidth="1"/>
    <col min="14826" max="14826" width="9" style="2"/>
    <col min="14827" max="14827" width="11.5703125" style="2" customWidth="1"/>
    <col min="14828" max="14828" width="13.7109375" style="2" customWidth="1"/>
    <col min="14829" max="14832" width="9.28515625" style="2" customWidth="1"/>
    <col min="14833" max="15069" width="9" style="2"/>
    <col min="15070" max="15070" width="34" style="2" customWidth="1"/>
    <col min="15071" max="15071" width="11.28515625" style="2" customWidth="1"/>
    <col min="15072" max="15072" width="11" style="2" customWidth="1"/>
    <col min="15073" max="15079" width="9" style="2"/>
    <col min="15080" max="15081" width="10.7109375" style="2" customWidth="1"/>
    <col min="15082" max="15082" width="9" style="2"/>
    <col min="15083" max="15083" width="11.5703125" style="2" customWidth="1"/>
    <col min="15084" max="15084" width="13.7109375" style="2" customWidth="1"/>
    <col min="15085" max="15088" width="9.28515625" style="2" customWidth="1"/>
    <col min="15089" max="15325" width="9" style="2"/>
    <col min="15326" max="15326" width="34" style="2" customWidth="1"/>
    <col min="15327" max="15327" width="11.28515625" style="2" customWidth="1"/>
    <col min="15328" max="15328" width="11" style="2" customWidth="1"/>
    <col min="15329" max="15335" width="9" style="2"/>
    <col min="15336" max="15337" width="10.7109375" style="2" customWidth="1"/>
    <col min="15338" max="15338" width="9" style="2"/>
    <col min="15339" max="15339" width="11.5703125" style="2" customWidth="1"/>
    <col min="15340" max="15340" width="13.7109375" style="2" customWidth="1"/>
    <col min="15341" max="15344" width="9.28515625" style="2" customWidth="1"/>
    <col min="15345" max="15581" width="9" style="2"/>
    <col min="15582" max="15582" width="34" style="2" customWidth="1"/>
    <col min="15583" max="15583" width="11.28515625" style="2" customWidth="1"/>
    <col min="15584" max="15584" width="11" style="2" customWidth="1"/>
    <col min="15585" max="15591" width="9" style="2"/>
    <col min="15592" max="15593" width="10.7109375" style="2" customWidth="1"/>
    <col min="15594" max="15594" width="9" style="2"/>
    <col min="15595" max="15595" width="11.5703125" style="2" customWidth="1"/>
    <col min="15596" max="15596" width="13.7109375" style="2" customWidth="1"/>
    <col min="15597" max="15600" width="9.28515625" style="2" customWidth="1"/>
    <col min="15601" max="15837" width="9" style="2"/>
    <col min="15838" max="15838" width="34" style="2" customWidth="1"/>
    <col min="15839" max="15839" width="11.28515625" style="2" customWidth="1"/>
    <col min="15840" max="15840" width="11" style="2" customWidth="1"/>
    <col min="15841" max="15847" width="9" style="2"/>
    <col min="15848" max="15849" width="10.7109375" style="2" customWidth="1"/>
    <col min="15850" max="15850" width="9" style="2"/>
    <col min="15851" max="15851" width="11.5703125" style="2" customWidth="1"/>
    <col min="15852" max="15852" width="13.7109375" style="2" customWidth="1"/>
    <col min="15853" max="15856" width="9.28515625" style="2" customWidth="1"/>
    <col min="15857" max="16093" width="9" style="2"/>
    <col min="16094" max="16094" width="34" style="2" customWidth="1"/>
    <col min="16095" max="16095" width="11.28515625" style="2" customWidth="1"/>
    <col min="16096" max="16096" width="11" style="2" customWidth="1"/>
    <col min="16097" max="16103" width="9" style="2"/>
    <col min="16104" max="16105" width="10.7109375" style="2" customWidth="1"/>
    <col min="16106" max="16106" width="9" style="2"/>
    <col min="16107" max="16107" width="11.5703125" style="2" customWidth="1"/>
    <col min="16108" max="16108" width="13.7109375" style="2" customWidth="1"/>
    <col min="16109" max="16112" width="9.28515625" style="2" customWidth="1"/>
    <col min="16113" max="16384" width="9" style="2"/>
  </cols>
  <sheetData>
    <row r="1" spans="1:16" ht="44.45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16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45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46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46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46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46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46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46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480">
        <v>1050</v>
      </c>
      <c r="K18" s="65"/>
      <c r="L18" s="65"/>
      <c r="M18" s="65">
        <f t="shared" si="0"/>
        <v>0</v>
      </c>
      <c r="N18" s="65"/>
      <c r="O18" s="65"/>
      <c r="P18" s="46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46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46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46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46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46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46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46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46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46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46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46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46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46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46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46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46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46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46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46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46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46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46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46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46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46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46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46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46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46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46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46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46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46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46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46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6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6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6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6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6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6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6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6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6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6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6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460">
        <v>4422</v>
      </c>
      <c r="K65" s="65"/>
      <c r="L65" s="65"/>
      <c r="M65" s="65">
        <f t="shared" si="1"/>
        <v>0</v>
      </c>
      <c r="N65" s="65"/>
      <c r="O65" s="65"/>
      <c r="P65" s="46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6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6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6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6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6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6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6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7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461">
        <f t="shared" si="2"/>
        <v>5472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30" t="s">
        <v>171</v>
      </c>
      <c r="B75" s="430"/>
      <c r="C75" s="430"/>
      <c r="D75" s="430"/>
      <c r="E75" s="430"/>
      <c r="F75" s="430"/>
      <c r="G75" s="430"/>
      <c r="H75" s="430"/>
      <c r="I75" s="430"/>
      <c r="J75" s="430"/>
      <c r="K75" s="430"/>
      <c r="L75" s="430"/>
      <c r="M75" s="430"/>
      <c r="N75" s="430"/>
      <c r="O75" s="430"/>
      <c r="P75" s="430"/>
    </row>
    <row r="76" spans="1:16" ht="18.75">
      <c r="A76" s="423"/>
      <c r="B76" s="423"/>
      <c r="C76" s="423"/>
      <c r="D76" s="423"/>
      <c r="E76" s="423"/>
      <c r="F76" s="423"/>
      <c r="G76" s="423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>
      <c r="P77" s="562">
        <f>B74+C74+D74+E74+F74+H74+I74+J74+M74+N74+O74+P74</f>
        <v>5472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zoomScale="79" zoomScaleNormal="100" zoomScaleSheetLayoutView="79" workbookViewId="0">
      <pane xSplit="2" ySplit="7" topLeftCell="C71" activePane="bottomRight" state="frozen"/>
      <selection activeCell="P78" sqref="P78"/>
      <selection pane="topRight" activeCell="P78" sqref="P78"/>
      <selection pane="bottomLeft" activeCell="P78" sqref="P78"/>
      <selection pane="bottomRight"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46.15" customHeight="1">
      <c r="B3" s="585" t="s">
        <v>104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42.75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143"/>
      <c r="C11" s="149"/>
      <c r="D11" s="149"/>
      <c r="E11" s="149"/>
      <c r="F11" s="230"/>
      <c r="G11" s="143"/>
      <c r="H11" s="230"/>
      <c r="I11" s="149"/>
      <c r="J11" s="150"/>
      <c r="K11" s="142"/>
      <c r="L11" s="142"/>
      <c r="M11" s="142">
        <f>K11+L11</f>
        <v>0</v>
      </c>
      <c r="N11" s="142"/>
      <c r="O11" s="142"/>
      <c r="P11" s="153"/>
    </row>
    <row r="12" spans="1:16" ht="15.75">
      <c r="A12" s="10" t="s">
        <v>27</v>
      </c>
      <c r="B12" s="144"/>
      <c r="C12" s="141"/>
      <c r="D12" s="141"/>
      <c r="E12" s="141"/>
      <c r="F12" s="231"/>
      <c r="G12" s="144"/>
      <c r="H12" s="231"/>
      <c r="I12" s="141"/>
      <c r="J12" s="152"/>
      <c r="K12" s="140"/>
      <c r="L12" s="140"/>
      <c r="M12" s="140">
        <f t="shared" ref="M12:M73" si="0">K12+L12</f>
        <v>0</v>
      </c>
      <c r="N12" s="140"/>
      <c r="O12" s="140"/>
      <c r="P12" s="154"/>
    </row>
    <row r="13" spans="1:16" ht="15.75">
      <c r="A13" s="10" t="s">
        <v>28</v>
      </c>
      <c r="B13" s="144"/>
      <c r="C13" s="141"/>
      <c r="D13" s="141"/>
      <c r="E13" s="141"/>
      <c r="F13" s="231"/>
      <c r="G13" s="144"/>
      <c r="H13" s="231"/>
      <c r="I13" s="141"/>
      <c r="J13" s="152"/>
      <c r="K13" s="140"/>
      <c r="L13" s="140"/>
      <c r="M13" s="140">
        <f t="shared" si="0"/>
        <v>0</v>
      </c>
      <c r="N13" s="140"/>
      <c r="O13" s="140"/>
      <c r="P13" s="154"/>
    </row>
    <row r="14" spans="1:16" ht="15.75">
      <c r="A14" s="10" t="s">
        <v>29</v>
      </c>
      <c r="B14" s="144"/>
      <c r="C14" s="141"/>
      <c r="D14" s="141"/>
      <c r="E14" s="141"/>
      <c r="F14" s="231"/>
      <c r="G14" s="144"/>
      <c r="H14" s="231"/>
      <c r="I14" s="141"/>
      <c r="J14" s="152"/>
      <c r="K14" s="140"/>
      <c r="L14" s="140"/>
      <c r="M14" s="140">
        <f t="shared" si="0"/>
        <v>0</v>
      </c>
      <c r="N14" s="140"/>
      <c r="O14" s="140"/>
      <c r="P14" s="154"/>
    </row>
    <row r="15" spans="1:16" ht="15.75">
      <c r="A15" s="10" t="s">
        <v>30</v>
      </c>
      <c r="B15" s="144"/>
      <c r="C15" s="141"/>
      <c r="D15" s="141"/>
      <c r="E15" s="141"/>
      <c r="F15" s="231"/>
      <c r="G15" s="144"/>
      <c r="H15" s="231"/>
      <c r="I15" s="141"/>
      <c r="J15" s="152"/>
      <c r="K15" s="140"/>
      <c r="L15" s="140"/>
      <c r="M15" s="140">
        <f t="shared" si="0"/>
        <v>0</v>
      </c>
      <c r="N15" s="140"/>
      <c r="O15" s="140"/>
      <c r="P15" s="154"/>
    </row>
    <row r="16" spans="1:16" ht="15.75">
      <c r="A16" s="10" t="s">
        <v>31</v>
      </c>
      <c r="B16" s="144"/>
      <c r="C16" s="141"/>
      <c r="D16" s="141"/>
      <c r="E16" s="141"/>
      <c r="F16" s="231"/>
      <c r="G16" s="144"/>
      <c r="H16" s="231"/>
      <c r="I16" s="141"/>
      <c r="J16" s="152"/>
      <c r="K16" s="140"/>
      <c r="L16" s="140"/>
      <c r="M16" s="140">
        <f t="shared" si="0"/>
        <v>0</v>
      </c>
      <c r="N16" s="140"/>
      <c r="O16" s="140"/>
      <c r="P16" s="154"/>
    </row>
    <row r="17" spans="1:16" ht="19.899999999999999" customHeight="1">
      <c r="A17" s="10" t="s">
        <v>32</v>
      </c>
      <c r="B17" s="144"/>
      <c r="C17" s="141"/>
      <c r="D17" s="141"/>
      <c r="E17" s="141"/>
      <c r="F17" s="231"/>
      <c r="G17" s="144"/>
      <c r="H17" s="231"/>
      <c r="I17" s="141"/>
      <c r="J17" s="152"/>
      <c r="K17" s="140"/>
      <c r="L17" s="140"/>
      <c r="M17" s="140">
        <f t="shared" si="0"/>
        <v>0</v>
      </c>
      <c r="N17" s="140"/>
      <c r="O17" s="140"/>
      <c r="P17" s="154"/>
    </row>
    <row r="18" spans="1:16" ht="21" customHeight="1">
      <c r="A18" s="10" t="s">
        <v>33</v>
      </c>
      <c r="B18" s="144"/>
      <c r="C18" s="141"/>
      <c r="D18" s="141"/>
      <c r="E18" s="141"/>
      <c r="F18" s="231"/>
      <c r="G18" s="144"/>
      <c r="H18" s="231"/>
      <c r="I18" s="141"/>
      <c r="J18" s="152"/>
      <c r="K18" s="140"/>
      <c r="L18" s="140"/>
      <c r="M18" s="140">
        <f t="shared" si="0"/>
        <v>0</v>
      </c>
      <c r="N18" s="140"/>
      <c r="O18" s="140"/>
      <c r="P18" s="154"/>
    </row>
    <row r="19" spans="1:16" ht="15.75">
      <c r="A19" s="10" t="s">
        <v>34</v>
      </c>
      <c r="B19" s="144"/>
      <c r="C19" s="141"/>
      <c r="D19" s="141"/>
      <c r="E19" s="141"/>
      <c r="F19" s="231"/>
      <c r="G19" s="144"/>
      <c r="H19" s="231"/>
      <c r="I19" s="141"/>
      <c r="J19" s="152"/>
      <c r="K19" s="140"/>
      <c r="L19" s="140"/>
      <c r="M19" s="140">
        <f t="shared" si="0"/>
        <v>0</v>
      </c>
      <c r="N19" s="140"/>
      <c r="O19" s="140"/>
      <c r="P19" s="154"/>
    </row>
    <row r="20" spans="1:16" ht="15.75">
      <c r="A20" s="10" t="s">
        <v>35</v>
      </c>
      <c r="B20" s="144"/>
      <c r="C20" s="141"/>
      <c r="D20" s="141"/>
      <c r="E20" s="141"/>
      <c r="F20" s="231"/>
      <c r="G20" s="144"/>
      <c r="H20" s="231"/>
      <c r="I20" s="141"/>
      <c r="J20" s="152"/>
      <c r="K20" s="140"/>
      <c r="L20" s="140"/>
      <c r="M20" s="140">
        <f t="shared" si="0"/>
        <v>0</v>
      </c>
      <c r="N20" s="140"/>
      <c r="O20" s="140"/>
      <c r="P20" s="154"/>
    </row>
    <row r="21" spans="1:16" ht="16.149999999999999" customHeight="1">
      <c r="A21" s="10" t="s">
        <v>36</v>
      </c>
      <c r="B21" s="144"/>
      <c r="C21" s="141"/>
      <c r="D21" s="141"/>
      <c r="E21" s="141"/>
      <c r="F21" s="231"/>
      <c r="G21" s="144"/>
      <c r="H21" s="231"/>
      <c r="I21" s="141"/>
      <c r="J21" s="152"/>
      <c r="K21" s="140"/>
      <c r="L21" s="140"/>
      <c r="M21" s="140">
        <f t="shared" si="0"/>
        <v>0</v>
      </c>
      <c r="N21" s="140"/>
      <c r="O21" s="140"/>
      <c r="P21" s="154"/>
    </row>
    <row r="22" spans="1:16" ht="16.149999999999999" customHeight="1">
      <c r="A22" s="10" t="s">
        <v>37</v>
      </c>
      <c r="B22" s="144"/>
      <c r="C22" s="141"/>
      <c r="D22" s="141"/>
      <c r="E22" s="141"/>
      <c r="F22" s="231"/>
      <c r="G22" s="144"/>
      <c r="H22" s="231"/>
      <c r="I22" s="141"/>
      <c r="J22" s="152"/>
      <c r="K22" s="140"/>
      <c r="L22" s="140"/>
      <c r="M22" s="140">
        <f t="shared" si="0"/>
        <v>0</v>
      </c>
      <c r="N22" s="140"/>
      <c r="O22" s="140"/>
      <c r="P22" s="154"/>
    </row>
    <row r="23" spans="1:16" ht="19.149999999999999" customHeight="1">
      <c r="A23" s="10" t="s">
        <v>38</v>
      </c>
      <c r="B23" s="144"/>
      <c r="C23" s="141"/>
      <c r="D23" s="141"/>
      <c r="E23" s="141"/>
      <c r="F23" s="231"/>
      <c r="G23" s="144"/>
      <c r="H23" s="231"/>
      <c r="I23" s="141"/>
      <c r="J23" s="152"/>
      <c r="K23" s="140"/>
      <c r="L23" s="140"/>
      <c r="M23" s="140">
        <f t="shared" si="0"/>
        <v>0</v>
      </c>
      <c r="N23" s="140"/>
      <c r="O23" s="140"/>
      <c r="P23" s="154"/>
    </row>
    <row r="24" spans="1:16" ht="15.75">
      <c r="A24" s="10" t="s">
        <v>39</v>
      </c>
      <c r="B24" s="144"/>
      <c r="C24" s="141"/>
      <c r="D24" s="141"/>
      <c r="E24" s="141"/>
      <c r="F24" s="231"/>
      <c r="G24" s="144"/>
      <c r="H24" s="231"/>
      <c r="I24" s="141"/>
      <c r="J24" s="152"/>
      <c r="K24" s="140"/>
      <c r="L24" s="140"/>
      <c r="M24" s="140">
        <f t="shared" si="0"/>
        <v>0</v>
      </c>
      <c r="N24" s="140"/>
      <c r="O24" s="140"/>
      <c r="P24" s="154"/>
    </row>
    <row r="25" spans="1:16" ht="15.75">
      <c r="A25" s="10" t="s">
        <v>40</v>
      </c>
      <c r="B25" s="139"/>
      <c r="C25" s="137"/>
      <c r="D25" s="137"/>
      <c r="E25" s="137"/>
      <c r="F25" s="139"/>
      <c r="G25" s="139"/>
      <c r="H25" s="139"/>
      <c r="I25" s="137"/>
      <c r="J25" s="178"/>
      <c r="K25" s="155"/>
      <c r="L25" s="155"/>
      <c r="M25" s="140">
        <f t="shared" si="0"/>
        <v>0</v>
      </c>
      <c r="N25" s="155"/>
      <c r="O25" s="155"/>
      <c r="P25" s="165"/>
    </row>
    <row r="26" spans="1:16" ht="31.5">
      <c r="A26" s="10" t="s">
        <v>41</v>
      </c>
      <c r="B26" s="139"/>
      <c r="C26" s="137"/>
      <c r="D26" s="137"/>
      <c r="E26" s="137"/>
      <c r="F26" s="139"/>
      <c r="G26" s="139"/>
      <c r="H26" s="139"/>
      <c r="I26" s="137"/>
      <c r="J26" s="178"/>
      <c r="K26" s="155"/>
      <c r="L26" s="155"/>
      <c r="M26" s="140">
        <f t="shared" si="0"/>
        <v>0</v>
      </c>
      <c r="N26" s="155"/>
      <c r="O26" s="155"/>
      <c r="P26" s="165"/>
    </row>
    <row r="27" spans="1:16" ht="24" customHeight="1">
      <c r="A27" s="10" t="s">
        <v>42</v>
      </c>
      <c r="B27" s="139"/>
      <c r="C27" s="137"/>
      <c r="D27" s="137"/>
      <c r="E27" s="137"/>
      <c r="F27" s="139"/>
      <c r="G27" s="139"/>
      <c r="H27" s="139"/>
      <c r="I27" s="137"/>
      <c r="J27" s="178"/>
      <c r="K27" s="155"/>
      <c r="L27" s="155"/>
      <c r="M27" s="140">
        <f t="shared" si="0"/>
        <v>0</v>
      </c>
      <c r="N27" s="155"/>
      <c r="O27" s="155"/>
      <c r="P27" s="165"/>
    </row>
    <row r="28" spans="1:16" ht="64.5" customHeight="1">
      <c r="A28" s="10" t="s">
        <v>43</v>
      </c>
      <c r="B28" s="139"/>
      <c r="C28" s="137"/>
      <c r="D28" s="137"/>
      <c r="E28" s="137"/>
      <c r="F28" s="139"/>
      <c r="G28" s="139"/>
      <c r="H28" s="139"/>
      <c r="I28" s="137"/>
      <c r="J28" s="178"/>
      <c r="K28" s="155"/>
      <c r="L28" s="155"/>
      <c r="M28" s="140">
        <f t="shared" si="0"/>
        <v>0</v>
      </c>
      <c r="N28" s="155"/>
      <c r="O28" s="155"/>
      <c r="P28" s="165"/>
    </row>
    <row r="29" spans="1:16" ht="31.5">
      <c r="A29" s="10" t="s">
        <v>44</v>
      </c>
      <c r="B29" s="139"/>
      <c r="C29" s="137"/>
      <c r="D29" s="137"/>
      <c r="E29" s="137"/>
      <c r="F29" s="139"/>
      <c r="G29" s="139"/>
      <c r="H29" s="139"/>
      <c r="I29" s="137"/>
      <c r="J29" s="178"/>
      <c r="K29" s="155"/>
      <c r="L29" s="155"/>
      <c r="M29" s="140">
        <f t="shared" si="0"/>
        <v>0</v>
      </c>
      <c r="N29" s="155"/>
      <c r="O29" s="155"/>
      <c r="P29" s="165"/>
    </row>
    <row r="30" spans="1:16" ht="15.75">
      <c r="A30" s="10" t="s">
        <v>45</v>
      </c>
      <c r="B30" s="139"/>
      <c r="C30" s="137"/>
      <c r="D30" s="137"/>
      <c r="E30" s="137"/>
      <c r="F30" s="139"/>
      <c r="G30" s="139"/>
      <c r="H30" s="139"/>
      <c r="I30" s="137"/>
      <c r="J30" s="178"/>
      <c r="K30" s="155"/>
      <c r="L30" s="155"/>
      <c r="M30" s="140">
        <f t="shared" si="0"/>
        <v>0</v>
      </c>
      <c r="N30" s="155"/>
      <c r="O30" s="155"/>
      <c r="P30" s="165"/>
    </row>
    <row r="31" spans="1:16" ht="19.899999999999999" customHeight="1">
      <c r="A31" s="10" t="s">
        <v>46</v>
      </c>
      <c r="B31" s="139"/>
      <c r="C31" s="137"/>
      <c r="D31" s="137"/>
      <c r="E31" s="137"/>
      <c r="F31" s="139"/>
      <c r="G31" s="139"/>
      <c r="H31" s="139"/>
      <c r="I31" s="137"/>
      <c r="J31" s="178"/>
      <c r="K31" s="155"/>
      <c r="L31" s="155"/>
      <c r="M31" s="140">
        <f t="shared" si="0"/>
        <v>0</v>
      </c>
      <c r="N31" s="155"/>
      <c r="O31" s="155"/>
      <c r="P31" s="165"/>
    </row>
    <row r="32" spans="1:16" ht="15.75">
      <c r="A32" s="10" t="s">
        <v>47</v>
      </c>
      <c r="B32" s="139"/>
      <c r="C32" s="137"/>
      <c r="D32" s="137"/>
      <c r="E32" s="137"/>
      <c r="F32" s="139"/>
      <c r="G32" s="139"/>
      <c r="H32" s="139"/>
      <c r="I32" s="137"/>
      <c r="J32" s="178"/>
      <c r="K32" s="155"/>
      <c r="L32" s="155"/>
      <c r="M32" s="140">
        <f t="shared" si="0"/>
        <v>0</v>
      </c>
      <c r="N32" s="155"/>
      <c r="O32" s="155"/>
      <c r="P32" s="165"/>
    </row>
    <row r="33" spans="1:16" ht="18.600000000000001" customHeight="1">
      <c r="A33" s="10" t="s">
        <v>48</v>
      </c>
      <c r="B33" s="139"/>
      <c r="C33" s="137"/>
      <c r="D33" s="137"/>
      <c r="E33" s="137"/>
      <c r="F33" s="139"/>
      <c r="G33" s="139"/>
      <c r="H33" s="139"/>
      <c r="I33" s="137"/>
      <c r="J33" s="178"/>
      <c r="K33" s="155"/>
      <c r="L33" s="155"/>
      <c r="M33" s="140">
        <f t="shared" si="0"/>
        <v>0</v>
      </c>
      <c r="N33" s="155"/>
      <c r="O33" s="155"/>
      <c r="P33" s="165"/>
    </row>
    <row r="34" spans="1:16" ht="16.149999999999999" customHeight="1">
      <c r="A34" s="10" t="s">
        <v>49</v>
      </c>
      <c r="B34" s="139"/>
      <c r="C34" s="137"/>
      <c r="D34" s="137"/>
      <c r="E34" s="137"/>
      <c r="F34" s="139"/>
      <c r="G34" s="139"/>
      <c r="H34" s="139"/>
      <c r="I34" s="137"/>
      <c r="J34" s="178"/>
      <c r="K34" s="155"/>
      <c r="L34" s="155"/>
      <c r="M34" s="140">
        <f t="shared" si="0"/>
        <v>0</v>
      </c>
      <c r="N34" s="155"/>
      <c r="O34" s="155"/>
      <c r="P34" s="165"/>
    </row>
    <row r="35" spans="1:16" ht="15.75">
      <c r="A35" s="10" t="s">
        <v>50</v>
      </c>
      <c r="B35" s="139"/>
      <c r="C35" s="137"/>
      <c r="D35" s="137"/>
      <c r="E35" s="137"/>
      <c r="F35" s="139"/>
      <c r="G35" s="139"/>
      <c r="H35" s="139"/>
      <c r="I35" s="137"/>
      <c r="J35" s="178"/>
      <c r="K35" s="155"/>
      <c r="L35" s="155"/>
      <c r="M35" s="140">
        <f t="shared" si="0"/>
        <v>0</v>
      </c>
      <c r="N35" s="155"/>
      <c r="O35" s="155"/>
      <c r="P35" s="165"/>
    </row>
    <row r="36" spans="1:16" ht="15.75">
      <c r="A36" s="10" t="s">
        <v>51</v>
      </c>
      <c r="B36" s="139"/>
      <c r="C36" s="137"/>
      <c r="D36" s="137"/>
      <c r="E36" s="137"/>
      <c r="F36" s="139"/>
      <c r="G36" s="139"/>
      <c r="H36" s="139"/>
      <c r="I36" s="137"/>
      <c r="J36" s="178"/>
      <c r="K36" s="155"/>
      <c r="L36" s="155"/>
      <c r="M36" s="140">
        <f t="shared" si="0"/>
        <v>0</v>
      </c>
      <c r="N36" s="155"/>
      <c r="O36" s="155"/>
      <c r="P36" s="165"/>
    </row>
    <row r="37" spans="1:16" ht="19.899999999999999" customHeight="1">
      <c r="A37" s="10" t="s">
        <v>52</v>
      </c>
      <c r="B37" s="139"/>
      <c r="C37" s="137"/>
      <c r="D37" s="137"/>
      <c r="E37" s="137"/>
      <c r="F37" s="139"/>
      <c r="G37" s="139"/>
      <c r="H37" s="139"/>
      <c r="I37" s="137"/>
      <c r="J37" s="178"/>
      <c r="K37" s="155"/>
      <c r="L37" s="155"/>
      <c r="M37" s="140">
        <f t="shared" si="0"/>
        <v>0</v>
      </c>
      <c r="N37" s="155"/>
      <c r="O37" s="155"/>
      <c r="P37" s="165"/>
    </row>
    <row r="38" spans="1:16" ht="15.75">
      <c r="A38" s="10" t="s">
        <v>53</v>
      </c>
      <c r="B38" s="139"/>
      <c r="C38" s="137"/>
      <c r="D38" s="137"/>
      <c r="E38" s="137"/>
      <c r="F38" s="139"/>
      <c r="G38" s="139"/>
      <c r="H38" s="139"/>
      <c r="I38" s="137"/>
      <c r="J38" s="178"/>
      <c r="K38" s="155"/>
      <c r="L38" s="155"/>
      <c r="M38" s="140">
        <f t="shared" si="0"/>
        <v>0</v>
      </c>
      <c r="N38" s="155"/>
      <c r="O38" s="155"/>
      <c r="P38" s="165"/>
    </row>
    <row r="39" spans="1:16" ht="31.5">
      <c r="A39" s="10" t="s">
        <v>54</v>
      </c>
      <c r="B39" s="139"/>
      <c r="C39" s="137"/>
      <c r="D39" s="137"/>
      <c r="E39" s="137"/>
      <c r="F39" s="139"/>
      <c r="G39" s="139"/>
      <c r="H39" s="139"/>
      <c r="I39" s="137"/>
      <c r="J39" s="178"/>
      <c r="K39" s="155"/>
      <c r="L39" s="155"/>
      <c r="M39" s="140">
        <f t="shared" si="0"/>
        <v>0</v>
      </c>
      <c r="N39" s="155"/>
      <c r="O39" s="155"/>
      <c r="P39" s="165"/>
    </row>
    <row r="40" spans="1:16" ht="15.75">
      <c r="A40" s="10" t="s">
        <v>55</v>
      </c>
      <c r="B40" s="139"/>
      <c r="C40" s="137"/>
      <c r="D40" s="137"/>
      <c r="E40" s="137"/>
      <c r="F40" s="139"/>
      <c r="G40" s="139"/>
      <c r="H40" s="139"/>
      <c r="I40" s="137"/>
      <c r="J40" s="178"/>
      <c r="K40" s="155"/>
      <c r="L40" s="155"/>
      <c r="M40" s="140">
        <f t="shared" si="0"/>
        <v>0</v>
      </c>
      <c r="N40" s="155"/>
      <c r="O40" s="155"/>
      <c r="P40" s="165"/>
    </row>
    <row r="41" spans="1:16" ht="15.75">
      <c r="A41" s="10" t="s">
        <v>56</v>
      </c>
      <c r="B41" s="139"/>
      <c r="C41" s="137"/>
      <c r="D41" s="137"/>
      <c r="E41" s="137"/>
      <c r="F41" s="139"/>
      <c r="G41" s="139"/>
      <c r="H41" s="139"/>
      <c r="I41" s="137"/>
      <c r="J41" s="178"/>
      <c r="K41" s="155"/>
      <c r="L41" s="155"/>
      <c r="M41" s="140">
        <f t="shared" si="0"/>
        <v>0</v>
      </c>
      <c r="N41" s="155"/>
      <c r="O41" s="155"/>
      <c r="P41" s="165"/>
    </row>
    <row r="42" spans="1:16" ht="15.6" customHeight="1">
      <c r="A42" s="10" t="s">
        <v>57</v>
      </c>
      <c r="B42" s="139"/>
      <c r="C42" s="137"/>
      <c r="D42" s="137"/>
      <c r="E42" s="137"/>
      <c r="F42" s="139"/>
      <c r="G42" s="139"/>
      <c r="H42" s="139"/>
      <c r="I42" s="137"/>
      <c r="J42" s="178"/>
      <c r="K42" s="155"/>
      <c r="L42" s="155"/>
      <c r="M42" s="140">
        <f t="shared" si="0"/>
        <v>0</v>
      </c>
      <c r="N42" s="155"/>
      <c r="O42" s="155"/>
      <c r="P42" s="165"/>
    </row>
    <row r="43" spans="1:16" ht="15.75">
      <c r="A43" s="10" t="s">
        <v>58</v>
      </c>
      <c r="B43" s="139"/>
      <c r="C43" s="137"/>
      <c r="D43" s="137"/>
      <c r="E43" s="137"/>
      <c r="F43" s="139"/>
      <c r="G43" s="139"/>
      <c r="H43" s="139"/>
      <c r="I43" s="137"/>
      <c r="J43" s="178"/>
      <c r="K43" s="155"/>
      <c r="L43" s="155"/>
      <c r="M43" s="140">
        <f t="shared" si="0"/>
        <v>0</v>
      </c>
      <c r="N43" s="155"/>
      <c r="O43" s="155"/>
      <c r="P43" s="165"/>
    </row>
    <row r="44" spans="1:16" ht="15.75">
      <c r="A44" s="10" t="s">
        <v>59</v>
      </c>
      <c r="B44" s="139"/>
      <c r="C44" s="137"/>
      <c r="D44" s="137"/>
      <c r="E44" s="137"/>
      <c r="F44" s="139"/>
      <c r="G44" s="139"/>
      <c r="H44" s="139"/>
      <c r="I44" s="137"/>
      <c r="J44" s="178"/>
      <c r="K44" s="155"/>
      <c r="L44" s="155"/>
      <c r="M44" s="140">
        <f t="shared" si="0"/>
        <v>0</v>
      </c>
      <c r="N44" s="155"/>
      <c r="O44" s="155"/>
      <c r="P44" s="165"/>
    </row>
    <row r="45" spans="1:16" ht="15.75">
      <c r="A45" s="10" t="s">
        <v>60</v>
      </c>
      <c r="B45" s="139"/>
      <c r="C45" s="137"/>
      <c r="D45" s="137"/>
      <c r="E45" s="137"/>
      <c r="F45" s="139"/>
      <c r="G45" s="139"/>
      <c r="H45" s="139"/>
      <c r="I45" s="137"/>
      <c r="J45" s="178"/>
      <c r="K45" s="155"/>
      <c r="L45" s="155"/>
      <c r="M45" s="140">
        <f t="shared" si="0"/>
        <v>0</v>
      </c>
      <c r="N45" s="155"/>
      <c r="O45" s="155"/>
      <c r="P45" s="165"/>
    </row>
    <row r="46" spans="1:16" ht="15" customHeight="1">
      <c r="A46" s="10" t="s">
        <v>61</v>
      </c>
      <c r="B46" s="139"/>
      <c r="C46" s="137"/>
      <c r="D46" s="137"/>
      <c r="E46" s="137"/>
      <c r="F46" s="139"/>
      <c r="G46" s="139"/>
      <c r="H46" s="139"/>
      <c r="I46" s="137"/>
      <c r="J46" s="178"/>
      <c r="K46" s="155"/>
      <c r="L46" s="155"/>
      <c r="M46" s="140">
        <f t="shared" si="0"/>
        <v>0</v>
      </c>
      <c r="N46" s="155"/>
      <c r="O46" s="155"/>
      <c r="P46" s="165"/>
    </row>
    <row r="47" spans="1:16" ht="18" customHeight="1">
      <c r="A47" s="10" t="s">
        <v>62</v>
      </c>
      <c r="B47" s="139"/>
      <c r="C47" s="137"/>
      <c r="D47" s="137"/>
      <c r="E47" s="137"/>
      <c r="F47" s="139"/>
      <c r="G47" s="139"/>
      <c r="H47" s="139"/>
      <c r="I47" s="137"/>
      <c r="J47" s="178"/>
      <c r="K47" s="155"/>
      <c r="L47" s="155"/>
      <c r="M47" s="140">
        <f t="shared" si="0"/>
        <v>0</v>
      </c>
      <c r="N47" s="155"/>
      <c r="O47" s="155"/>
      <c r="P47" s="165"/>
    </row>
    <row r="48" spans="1:16" ht="18.600000000000001" customHeight="1">
      <c r="A48" s="10" t="s">
        <v>63</v>
      </c>
      <c r="B48" s="139"/>
      <c r="C48" s="137"/>
      <c r="D48" s="137"/>
      <c r="E48" s="137"/>
      <c r="F48" s="139"/>
      <c r="G48" s="139"/>
      <c r="H48" s="139"/>
      <c r="I48" s="137"/>
      <c r="J48" s="178"/>
      <c r="K48" s="155"/>
      <c r="L48" s="155"/>
      <c r="M48" s="155">
        <f t="shared" si="0"/>
        <v>0</v>
      </c>
      <c r="N48" s="155"/>
      <c r="O48" s="155"/>
      <c r="P48" s="165"/>
    </row>
    <row r="49" spans="1:16" ht="39" customHeight="1">
      <c r="A49" s="10" t="s">
        <v>92</v>
      </c>
      <c r="B49" s="139"/>
      <c r="C49" s="137"/>
      <c r="D49" s="137"/>
      <c r="E49" s="137"/>
      <c r="F49" s="139"/>
      <c r="G49" s="139"/>
      <c r="H49" s="139"/>
      <c r="I49" s="137"/>
      <c r="J49" s="178"/>
      <c r="K49" s="155"/>
      <c r="L49" s="155"/>
      <c r="M49" s="140">
        <f t="shared" si="0"/>
        <v>0</v>
      </c>
      <c r="N49" s="155"/>
      <c r="O49" s="155"/>
      <c r="P49" s="165"/>
    </row>
    <row r="50" spans="1:16" ht="16.5" customHeight="1">
      <c r="A50" s="10" t="s">
        <v>64</v>
      </c>
      <c r="B50" s="139"/>
      <c r="C50" s="137"/>
      <c r="D50" s="137"/>
      <c r="E50" s="137"/>
      <c r="F50" s="139"/>
      <c r="G50" s="139"/>
      <c r="H50" s="139"/>
      <c r="I50" s="137"/>
      <c r="J50" s="178"/>
      <c r="K50" s="155"/>
      <c r="L50" s="155"/>
      <c r="M50" s="140">
        <f t="shared" si="0"/>
        <v>0</v>
      </c>
      <c r="N50" s="155"/>
      <c r="O50" s="155"/>
      <c r="P50" s="165"/>
    </row>
    <row r="51" spans="1:16" ht="16.5" customHeight="1">
      <c r="A51" s="10" t="s">
        <v>65</v>
      </c>
      <c r="B51" s="139"/>
      <c r="C51" s="137"/>
      <c r="D51" s="137"/>
      <c r="E51" s="137"/>
      <c r="F51" s="139"/>
      <c r="G51" s="139"/>
      <c r="H51" s="139"/>
      <c r="I51" s="137"/>
      <c r="J51" s="178"/>
      <c r="K51" s="155"/>
      <c r="L51" s="155"/>
      <c r="M51" s="140">
        <f t="shared" si="0"/>
        <v>0</v>
      </c>
      <c r="N51" s="155"/>
      <c r="O51" s="155"/>
      <c r="P51" s="165"/>
    </row>
    <row r="52" spans="1:16" ht="15.75">
      <c r="A52" s="10" t="s">
        <v>66</v>
      </c>
      <c r="B52" s="139"/>
      <c r="C52" s="137"/>
      <c r="D52" s="137"/>
      <c r="E52" s="137"/>
      <c r="F52" s="139"/>
      <c r="G52" s="139"/>
      <c r="H52" s="139"/>
      <c r="I52" s="137"/>
      <c r="J52" s="178"/>
      <c r="K52" s="155"/>
      <c r="L52" s="155"/>
      <c r="M52" s="140">
        <f t="shared" si="0"/>
        <v>0</v>
      </c>
      <c r="N52" s="155"/>
      <c r="O52" s="155"/>
      <c r="P52" s="165"/>
    </row>
    <row r="53" spans="1:16" ht="15.75">
      <c r="A53" s="10" t="s">
        <v>67</v>
      </c>
      <c r="B53" s="139"/>
      <c r="C53" s="137"/>
      <c r="D53" s="137"/>
      <c r="E53" s="137"/>
      <c r="F53" s="139"/>
      <c r="G53" s="139"/>
      <c r="H53" s="139"/>
      <c r="I53" s="137"/>
      <c r="J53" s="178"/>
      <c r="K53" s="155"/>
      <c r="L53" s="155"/>
      <c r="M53" s="140">
        <f t="shared" si="0"/>
        <v>0</v>
      </c>
      <c r="N53" s="155"/>
      <c r="O53" s="155"/>
      <c r="P53" s="165"/>
    </row>
    <row r="54" spans="1:16" ht="15.75">
      <c r="A54" s="10" t="s">
        <v>68</v>
      </c>
      <c r="B54" s="139"/>
      <c r="C54" s="137"/>
      <c r="D54" s="137"/>
      <c r="E54" s="137"/>
      <c r="F54" s="139"/>
      <c r="G54" s="139"/>
      <c r="H54" s="139"/>
      <c r="I54" s="137"/>
      <c r="J54" s="178"/>
      <c r="K54" s="155"/>
      <c r="L54" s="155"/>
      <c r="M54" s="140">
        <f t="shared" si="0"/>
        <v>0</v>
      </c>
      <c r="N54" s="155"/>
      <c r="O54" s="155"/>
      <c r="P54" s="165"/>
    </row>
    <row r="55" spans="1:16" ht="31.5">
      <c r="A55" s="10" t="s">
        <v>69</v>
      </c>
      <c r="B55" s="139"/>
      <c r="C55" s="137"/>
      <c r="D55" s="137"/>
      <c r="E55" s="137"/>
      <c r="F55" s="139"/>
      <c r="G55" s="139"/>
      <c r="H55" s="139"/>
      <c r="I55" s="137"/>
      <c r="J55" s="178"/>
      <c r="K55" s="155"/>
      <c r="L55" s="155"/>
      <c r="M55" s="140">
        <f t="shared" si="0"/>
        <v>0</v>
      </c>
      <c r="N55" s="155"/>
      <c r="O55" s="155"/>
      <c r="P55" s="165"/>
    </row>
    <row r="56" spans="1:16" ht="15.75">
      <c r="A56" s="10" t="s">
        <v>70</v>
      </c>
      <c r="B56" s="139"/>
      <c r="C56" s="137"/>
      <c r="D56" s="137"/>
      <c r="E56" s="137"/>
      <c r="F56" s="139"/>
      <c r="G56" s="139"/>
      <c r="H56" s="139"/>
      <c r="I56" s="137"/>
      <c r="J56" s="178"/>
      <c r="K56" s="155"/>
      <c r="L56" s="155"/>
      <c r="M56" s="140">
        <f t="shared" si="0"/>
        <v>0</v>
      </c>
      <c r="N56" s="155"/>
      <c r="O56" s="155"/>
      <c r="P56" s="165"/>
    </row>
    <row r="57" spans="1:16" ht="15.75">
      <c r="A57" s="10" t="s">
        <v>71</v>
      </c>
      <c r="B57" s="139"/>
      <c r="C57" s="137"/>
      <c r="D57" s="137"/>
      <c r="E57" s="137"/>
      <c r="F57" s="139"/>
      <c r="G57" s="139"/>
      <c r="H57" s="139"/>
      <c r="I57" s="137"/>
      <c r="J57" s="178"/>
      <c r="K57" s="155"/>
      <c r="L57" s="155"/>
      <c r="M57" s="140">
        <f t="shared" si="0"/>
        <v>0</v>
      </c>
      <c r="N57" s="155"/>
      <c r="O57" s="155"/>
      <c r="P57" s="165"/>
    </row>
    <row r="58" spans="1:16" ht="15.75">
      <c r="A58" s="10" t="s">
        <v>72</v>
      </c>
      <c r="B58" s="139"/>
      <c r="C58" s="137"/>
      <c r="D58" s="137"/>
      <c r="E58" s="137"/>
      <c r="F58" s="139"/>
      <c r="G58" s="139"/>
      <c r="H58" s="139"/>
      <c r="I58" s="137"/>
      <c r="J58" s="178"/>
      <c r="K58" s="155"/>
      <c r="L58" s="155"/>
      <c r="M58" s="140">
        <f t="shared" si="0"/>
        <v>0</v>
      </c>
      <c r="N58" s="155"/>
      <c r="O58" s="155"/>
      <c r="P58" s="165"/>
    </row>
    <row r="59" spans="1:16" ht="15.75">
      <c r="A59" s="10" t="s">
        <v>73</v>
      </c>
      <c r="B59" s="139"/>
      <c r="C59" s="137"/>
      <c r="D59" s="137"/>
      <c r="E59" s="137"/>
      <c r="F59" s="139"/>
      <c r="G59" s="139"/>
      <c r="H59" s="139"/>
      <c r="I59" s="137"/>
      <c r="J59" s="178"/>
      <c r="K59" s="155"/>
      <c r="L59" s="155"/>
      <c r="M59" s="140">
        <f t="shared" si="0"/>
        <v>0</v>
      </c>
      <c r="N59" s="155"/>
      <c r="O59" s="155"/>
      <c r="P59" s="165"/>
    </row>
    <row r="60" spans="1:16" ht="31.5">
      <c r="A60" s="10" t="s">
        <v>74</v>
      </c>
      <c r="B60" s="139"/>
      <c r="C60" s="137"/>
      <c r="D60" s="137"/>
      <c r="E60" s="137"/>
      <c r="F60" s="139"/>
      <c r="G60" s="139"/>
      <c r="H60" s="139"/>
      <c r="I60" s="137"/>
      <c r="J60" s="178"/>
      <c r="K60" s="155"/>
      <c r="L60" s="155"/>
      <c r="M60" s="140">
        <f t="shared" si="0"/>
        <v>0</v>
      </c>
      <c r="N60" s="155"/>
      <c r="O60" s="155"/>
      <c r="P60" s="165"/>
    </row>
    <row r="61" spans="1:16" ht="15.75">
      <c r="A61" s="10" t="s">
        <v>75</v>
      </c>
      <c r="B61" s="139"/>
      <c r="C61" s="137"/>
      <c r="D61" s="137"/>
      <c r="E61" s="137"/>
      <c r="F61" s="139"/>
      <c r="G61" s="139"/>
      <c r="H61" s="139"/>
      <c r="I61" s="137"/>
      <c r="J61" s="178"/>
      <c r="K61" s="155"/>
      <c r="L61" s="155"/>
      <c r="M61" s="140">
        <f t="shared" si="0"/>
        <v>0</v>
      </c>
      <c r="N61" s="155"/>
      <c r="O61" s="155"/>
      <c r="P61" s="165"/>
    </row>
    <row r="62" spans="1:16" ht="15.75">
      <c r="A62" s="10" t="s">
        <v>76</v>
      </c>
      <c r="B62" s="139"/>
      <c r="C62" s="137"/>
      <c r="D62" s="137"/>
      <c r="E62" s="137"/>
      <c r="F62" s="139"/>
      <c r="G62" s="139"/>
      <c r="H62" s="139"/>
      <c r="I62" s="137"/>
      <c r="J62" s="178"/>
      <c r="K62" s="155"/>
      <c r="L62" s="155"/>
      <c r="M62" s="140">
        <f t="shared" si="0"/>
        <v>0</v>
      </c>
      <c r="N62" s="155"/>
      <c r="O62" s="155"/>
      <c r="P62" s="165"/>
    </row>
    <row r="63" spans="1:16" ht="19.899999999999999" customHeight="1">
      <c r="A63" s="10" t="s">
        <v>77</v>
      </c>
      <c r="B63" s="139"/>
      <c r="C63" s="137"/>
      <c r="D63" s="137"/>
      <c r="E63" s="137"/>
      <c r="F63" s="139"/>
      <c r="G63" s="139"/>
      <c r="H63" s="139"/>
      <c r="I63" s="137"/>
      <c r="J63" s="178"/>
      <c r="K63" s="155"/>
      <c r="L63" s="155"/>
      <c r="M63" s="140">
        <f t="shared" si="0"/>
        <v>0</v>
      </c>
      <c r="N63" s="155"/>
      <c r="O63" s="155"/>
      <c r="P63" s="165"/>
    </row>
    <row r="64" spans="1:16" ht="15.75">
      <c r="A64" s="10" t="s">
        <v>78</v>
      </c>
      <c r="B64" s="139"/>
      <c r="C64" s="137"/>
      <c r="D64" s="137"/>
      <c r="E64" s="137"/>
      <c r="F64" s="139"/>
      <c r="G64" s="139"/>
      <c r="H64" s="139"/>
      <c r="I64" s="137"/>
      <c r="J64" s="178"/>
      <c r="K64" s="155"/>
      <c r="L64" s="155"/>
      <c r="M64" s="140">
        <f t="shared" si="0"/>
        <v>0</v>
      </c>
      <c r="N64" s="155"/>
      <c r="O64" s="155"/>
      <c r="P64" s="165"/>
    </row>
    <row r="65" spans="1:16" ht="15.75">
      <c r="A65" s="10" t="s">
        <v>79</v>
      </c>
      <c r="B65" s="139"/>
      <c r="C65" s="137"/>
      <c r="D65" s="137"/>
      <c r="E65" s="137"/>
      <c r="F65" s="139"/>
      <c r="G65" s="139"/>
      <c r="H65" s="139"/>
      <c r="I65" s="137"/>
      <c r="J65" s="178"/>
      <c r="K65" s="155"/>
      <c r="L65" s="155"/>
      <c r="M65" s="140">
        <f t="shared" si="0"/>
        <v>0</v>
      </c>
      <c r="N65" s="155"/>
      <c r="O65" s="155"/>
      <c r="P65" s="165"/>
    </row>
    <row r="66" spans="1:16" ht="31.5">
      <c r="A66" s="10" t="s">
        <v>80</v>
      </c>
      <c r="B66" s="139"/>
      <c r="C66" s="137"/>
      <c r="D66" s="137"/>
      <c r="E66" s="137"/>
      <c r="F66" s="139"/>
      <c r="G66" s="139"/>
      <c r="H66" s="139"/>
      <c r="I66" s="137"/>
      <c r="J66" s="178"/>
      <c r="K66" s="155"/>
      <c r="L66" s="155"/>
      <c r="M66" s="140">
        <f t="shared" si="0"/>
        <v>0</v>
      </c>
      <c r="N66" s="155"/>
      <c r="O66" s="155"/>
      <c r="P66" s="165"/>
    </row>
    <row r="67" spans="1:16" ht="15.75">
      <c r="A67" s="10" t="s">
        <v>81</v>
      </c>
      <c r="B67" s="139"/>
      <c r="C67" s="137"/>
      <c r="D67" s="137"/>
      <c r="E67" s="137"/>
      <c r="F67" s="139"/>
      <c r="G67" s="139"/>
      <c r="H67" s="139"/>
      <c r="I67" s="137"/>
      <c r="J67" s="178"/>
      <c r="K67" s="155"/>
      <c r="L67" s="155"/>
      <c r="M67" s="140">
        <f t="shared" si="0"/>
        <v>0</v>
      </c>
      <c r="N67" s="155"/>
      <c r="O67" s="155"/>
      <c r="P67" s="165"/>
    </row>
    <row r="68" spans="1:16" ht="15.75">
      <c r="A68" s="10" t="s">
        <v>82</v>
      </c>
      <c r="B68" s="139"/>
      <c r="C68" s="137"/>
      <c r="D68" s="137"/>
      <c r="E68" s="137"/>
      <c r="F68" s="139"/>
      <c r="G68" s="139"/>
      <c r="H68" s="139"/>
      <c r="I68" s="137"/>
      <c r="J68" s="178"/>
      <c r="K68" s="155"/>
      <c r="L68" s="155"/>
      <c r="M68" s="140">
        <f t="shared" si="0"/>
        <v>0</v>
      </c>
      <c r="N68" s="155"/>
      <c r="O68" s="155"/>
      <c r="P68" s="165"/>
    </row>
    <row r="69" spans="1:16" ht="21" customHeight="1">
      <c r="A69" s="10" t="s">
        <v>83</v>
      </c>
      <c r="B69" s="139"/>
      <c r="C69" s="137"/>
      <c r="D69" s="137"/>
      <c r="E69" s="137"/>
      <c r="F69" s="139"/>
      <c r="G69" s="139"/>
      <c r="H69" s="139"/>
      <c r="I69" s="137"/>
      <c r="J69" s="178"/>
      <c r="K69" s="155"/>
      <c r="L69" s="155"/>
      <c r="M69" s="140">
        <f t="shared" si="0"/>
        <v>0</v>
      </c>
      <c r="N69" s="155"/>
      <c r="O69" s="155"/>
      <c r="P69" s="165"/>
    </row>
    <row r="70" spans="1:16" ht="15.75">
      <c r="A70" s="10" t="s">
        <v>84</v>
      </c>
      <c r="B70" s="139"/>
      <c r="C70" s="137"/>
      <c r="D70" s="137"/>
      <c r="E70" s="137"/>
      <c r="F70" s="139"/>
      <c r="G70" s="139"/>
      <c r="H70" s="139"/>
      <c r="I70" s="137"/>
      <c r="J70" s="178"/>
      <c r="K70" s="155"/>
      <c r="L70" s="155"/>
      <c r="M70" s="140">
        <f t="shared" si="0"/>
        <v>0</v>
      </c>
      <c r="N70" s="155"/>
      <c r="O70" s="155"/>
      <c r="P70" s="165"/>
    </row>
    <row r="71" spans="1:16" ht="15.75">
      <c r="A71" s="10" t="s">
        <v>85</v>
      </c>
      <c r="B71" s="139"/>
      <c r="C71" s="137"/>
      <c r="D71" s="137"/>
      <c r="E71" s="137"/>
      <c r="F71" s="139"/>
      <c r="G71" s="139"/>
      <c r="H71" s="139"/>
      <c r="I71" s="137"/>
      <c r="J71" s="178"/>
      <c r="K71" s="155"/>
      <c r="L71" s="155"/>
      <c r="M71" s="140">
        <f t="shared" si="0"/>
        <v>0</v>
      </c>
      <c r="N71" s="155"/>
      <c r="O71" s="155"/>
      <c r="P71" s="165"/>
    </row>
    <row r="72" spans="1:16" ht="31.5">
      <c r="A72" s="10" t="s">
        <v>86</v>
      </c>
      <c r="B72" s="139"/>
      <c r="C72" s="137"/>
      <c r="D72" s="137"/>
      <c r="E72" s="137"/>
      <c r="F72" s="139"/>
      <c r="G72" s="139"/>
      <c r="H72" s="139"/>
      <c r="I72" s="137"/>
      <c r="J72" s="178"/>
      <c r="K72" s="155"/>
      <c r="L72" s="155"/>
      <c r="M72" s="140">
        <f t="shared" si="0"/>
        <v>0</v>
      </c>
      <c r="N72" s="155"/>
      <c r="O72" s="155"/>
      <c r="P72" s="165"/>
    </row>
    <row r="73" spans="1:16" ht="32.25" thickBot="1">
      <c r="A73" s="11" t="s">
        <v>87</v>
      </c>
      <c r="B73" s="147"/>
      <c r="C73" s="145"/>
      <c r="D73" s="145"/>
      <c r="E73" s="145"/>
      <c r="F73" s="147"/>
      <c r="G73" s="147"/>
      <c r="H73" s="147"/>
      <c r="I73" s="145"/>
      <c r="J73" s="181"/>
      <c r="K73" s="156"/>
      <c r="L73" s="156"/>
      <c r="M73" s="146">
        <f t="shared" si="0"/>
        <v>0</v>
      </c>
      <c r="N73" s="156"/>
      <c r="O73" s="156"/>
      <c r="P73" s="16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24">
        <f t="shared" ref="F74:H74" si="2">SUM(F11:F73)</f>
        <v>0</v>
      </c>
      <c r="G74" s="24">
        <f t="shared" si="1"/>
        <v>0</v>
      </c>
      <c r="H74" s="224">
        <f t="shared" si="2"/>
        <v>0</v>
      </c>
      <c r="I74" s="24">
        <f t="shared" si="1"/>
        <v>0</v>
      </c>
      <c r="J74" s="78">
        <f t="shared" si="1"/>
        <v>0</v>
      </c>
      <c r="K74" s="48">
        <f t="shared" si="1"/>
        <v>0</v>
      </c>
      <c r="L74" s="91">
        <f t="shared" si="1"/>
        <v>0</v>
      </c>
      <c r="M74" s="92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P77"/>
  <sheetViews>
    <sheetView view="pageBreakPreview" topLeftCell="A56" zoomScale="98" zoomScaleNormal="78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style="477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17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6"/>
      <c r="C4" s="6"/>
      <c r="D4" s="6"/>
      <c r="E4" s="27"/>
      <c r="F4" s="288"/>
      <c r="G4" s="6"/>
      <c r="H4" s="478"/>
      <c r="I4" s="6"/>
      <c r="J4" s="6"/>
      <c r="K4" s="6"/>
      <c r="L4" s="27"/>
      <c r="M4" s="6"/>
      <c r="N4" s="6"/>
      <c r="O4" s="6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95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96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148"/>
      <c r="G11" s="148"/>
      <c r="H11" s="506"/>
      <c r="I11" s="148"/>
      <c r="J11" s="245">
        <v>1924</v>
      </c>
      <c r="K11" s="344"/>
      <c r="L11" s="369"/>
      <c r="M11" s="344">
        <f>K11+L11</f>
        <v>0</v>
      </c>
      <c r="N11" s="369"/>
      <c r="O11" s="346"/>
      <c r="P11" s="236"/>
    </row>
    <row r="12" spans="1:16" ht="15.75">
      <c r="A12" s="10" t="s">
        <v>27</v>
      </c>
      <c r="B12" s="328"/>
      <c r="C12" s="326"/>
      <c r="D12" s="326"/>
      <c r="E12" s="326"/>
      <c r="F12" s="319"/>
      <c r="G12" s="319"/>
      <c r="H12" s="507"/>
      <c r="I12" s="319"/>
      <c r="J12" s="246">
        <v>4043</v>
      </c>
      <c r="K12" s="343"/>
      <c r="L12" s="373"/>
      <c r="M12" s="343">
        <f t="shared" ref="M12:M73" si="0">K12+L12</f>
        <v>0</v>
      </c>
      <c r="N12" s="373"/>
      <c r="O12" s="347"/>
      <c r="P12" s="237"/>
    </row>
    <row r="13" spans="1:16" ht="15.75">
      <c r="A13" s="10" t="s">
        <v>28</v>
      </c>
      <c r="B13" s="328"/>
      <c r="C13" s="326"/>
      <c r="D13" s="326"/>
      <c r="E13" s="326"/>
      <c r="F13" s="319"/>
      <c r="G13" s="319"/>
      <c r="H13" s="507"/>
      <c r="I13" s="319"/>
      <c r="J13" s="246">
        <v>13502</v>
      </c>
      <c r="K13" s="343"/>
      <c r="L13" s="373"/>
      <c r="M13" s="343">
        <f t="shared" si="0"/>
        <v>0</v>
      </c>
      <c r="N13" s="373"/>
      <c r="O13" s="347"/>
      <c r="P13" s="237"/>
    </row>
    <row r="14" spans="1:16" ht="15.75">
      <c r="A14" s="10" t="s">
        <v>29</v>
      </c>
      <c r="B14" s="328"/>
      <c r="C14" s="326"/>
      <c r="D14" s="326"/>
      <c r="E14" s="326"/>
      <c r="F14" s="319"/>
      <c r="G14" s="319"/>
      <c r="H14" s="507">
        <v>276</v>
      </c>
      <c r="I14" s="319"/>
      <c r="J14" s="246">
        <v>9079</v>
      </c>
      <c r="K14" s="343"/>
      <c r="L14" s="373"/>
      <c r="M14" s="343">
        <f t="shared" si="0"/>
        <v>0</v>
      </c>
      <c r="N14" s="373"/>
      <c r="O14" s="347"/>
      <c r="P14" s="237"/>
    </row>
    <row r="15" spans="1:16" ht="15.75">
      <c r="A15" s="10" t="s">
        <v>30</v>
      </c>
      <c r="B15" s="328"/>
      <c r="C15" s="326"/>
      <c r="D15" s="326"/>
      <c r="E15" s="326"/>
      <c r="F15" s="319"/>
      <c r="G15" s="319"/>
      <c r="H15" s="507"/>
      <c r="I15" s="319"/>
      <c r="J15" s="246"/>
      <c r="K15" s="343"/>
      <c r="L15" s="373"/>
      <c r="M15" s="343">
        <f t="shared" si="0"/>
        <v>0</v>
      </c>
      <c r="N15" s="373"/>
      <c r="O15" s="347"/>
      <c r="P15" s="237"/>
    </row>
    <row r="16" spans="1:16" ht="15.75">
      <c r="A16" s="10" t="s">
        <v>31</v>
      </c>
      <c r="B16" s="328"/>
      <c r="C16" s="326"/>
      <c r="D16" s="326"/>
      <c r="E16" s="326"/>
      <c r="F16" s="319"/>
      <c r="G16" s="319"/>
      <c r="H16" s="507">
        <v>80</v>
      </c>
      <c r="I16" s="319"/>
      <c r="J16" s="246">
        <v>959</v>
      </c>
      <c r="K16" s="343"/>
      <c r="L16" s="373"/>
      <c r="M16" s="343">
        <f t="shared" si="0"/>
        <v>0</v>
      </c>
      <c r="N16" s="373"/>
      <c r="O16" s="347"/>
      <c r="P16" s="237"/>
    </row>
    <row r="17" spans="1:16" ht="19.899999999999999" customHeight="1">
      <c r="A17" s="10" t="s">
        <v>32</v>
      </c>
      <c r="B17" s="328"/>
      <c r="C17" s="326"/>
      <c r="D17" s="326"/>
      <c r="E17" s="326"/>
      <c r="F17" s="319"/>
      <c r="G17" s="319"/>
      <c r="H17" s="507">
        <v>1</v>
      </c>
      <c r="I17" s="319"/>
      <c r="J17" s="246">
        <v>4192</v>
      </c>
      <c r="K17" s="343"/>
      <c r="L17" s="373"/>
      <c r="M17" s="343">
        <f t="shared" si="0"/>
        <v>0</v>
      </c>
      <c r="N17" s="373"/>
      <c r="O17" s="347"/>
      <c r="P17" s="237"/>
    </row>
    <row r="18" spans="1:16" ht="31.9" customHeight="1">
      <c r="A18" s="10" t="s">
        <v>33</v>
      </c>
      <c r="B18" s="328"/>
      <c r="C18" s="326"/>
      <c r="D18" s="326"/>
      <c r="E18" s="326"/>
      <c r="F18" s="319"/>
      <c r="G18" s="319"/>
      <c r="H18" s="507"/>
      <c r="I18" s="319"/>
      <c r="J18" s="246">
        <v>1139</v>
      </c>
      <c r="K18" s="343"/>
      <c r="L18" s="373"/>
      <c r="M18" s="343">
        <f t="shared" si="0"/>
        <v>0</v>
      </c>
      <c r="N18" s="373"/>
      <c r="O18" s="347"/>
      <c r="P18" s="237"/>
    </row>
    <row r="19" spans="1:16" ht="15.75">
      <c r="A19" s="10" t="s">
        <v>34</v>
      </c>
      <c r="B19" s="328"/>
      <c r="C19" s="326"/>
      <c r="D19" s="326"/>
      <c r="E19" s="326"/>
      <c r="F19" s="319"/>
      <c r="G19" s="319"/>
      <c r="H19" s="507"/>
      <c r="I19" s="319"/>
      <c r="J19" s="246">
        <v>2214</v>
      </c>
      <c r="K19" s="343"/>
      <c r="L19" s="373"/>
      <c r="M19" s="343">
        <f t="shared" si="0"/>
        <v>0</v>
      </c>
      <c r="N19" s="373"/>
      <c r="O19" s="347"/>
      <c r="P19" s="237"/>
    </row>
    <row r="20" spans="1:16" ht="15.75">
      <c r="A20" s="10" t="s">
        <v>35</v>
      </c>
      <c r="B20" s="328"/>
      <c r="C20" s="326"/>
      <c r="D20" s="326"/>
      <c r="E20" s="326"/>
      <c r="F20" s="319"/>
      <c r="G20" s="319"/>
      <c r="H20" s="507"/>
      <c r="I20" s="319"/>
      <c r="J20" s="246">
        <v>2642</v>
      </c>
      <c r="K20" s="343"/>
      <c r="L20" s="373"/>
      <c r="M20" s="343">
        <f t="shared" si="0"/>
        <v>0</v>
      </c>
      <c r="N20" s="373"/>
      <c r="O20" s="347"/>
      <c r="P20" s="237"/>
    </row>
    <row r="21" spans="1:16" ht="16.149999999999999" customHeight="1">
      <c r="A21" s="10" t="s">
        <v>36</v>
      </c>
      <c r="B21" s="328"/>
      <c r="C21" s="326"/>
      <c r="D21" s="326"/>
      <c r="E21" s="326"/>
      <c r="F21" s="319"/>
      <c r="G21" s="319"/>
      <c r="H21" s="507"/>
      <c r="I21" s="319"/>
      <c r="J21" s="246"/>
      <c r="K21" s="343"/>
      <c r="L21" s="373"/>
      <c r="M21" s="343">
        <f t="shared" si="0"/>
        <v>0</v>
      </c>
      <c r="N21" s="373"/>
      <c r="O21" s="347"/>
      <c r="P21" s="237"/>
    </row>
    <row r="22" spans="1:16" ht="16.149999999999999" customHeight="1">
      <c r="A22" s="10" t="s">
        <v>37</v>
      </c>
      <c r="B22" s="328"/>
      <c r="C22" s="326"/>
      <c r="D22" s="326"/>
      <c r="E22" s="326"/>
      <c r="F22" s="319"/>
      <c r="G22" s="319"/>
      <c r="H22" s="507">
        <v>60</v>
      </c>
      <c r="I22" s="319"/>
      <c r="J22" s="246">
        <v>5232</v>
      </c>
      <c r="K22" s="343"/>
      <c r="L22" s="373"/>
      <c r="M22" s="343">
        <f t="shared" si="0"/>
        <v>0</v>
      </c>
      <c r="N22" s="373"/>
      <c r="O22" s="347"/>
      <c r="P22" s="237"/>
    </row>
    <row r="23" spans="1:16" ht="19.149999999999999" customHeight="1">
      <c r="A23" s="10" t="s">
        <v>38</v>
      </c>
      <c r="B23" s="328"/>
      <c r="C23" s="326"/>
      <c r="D23" s="326"/>
      <c r="E23" s="326"/>
      <c r="F23" s="319"/>
      <c r="G23" s="319"/>
      <c r="H23" s="507"/>
      <c r="I23" s="319"/>
      <c r="J23" s="246">
        <v>3683</v>
      </c>
      <c r="K23" s="343"/>
      <c r="L23" s="373"/>
      <c r="M23" s="343">
        <f t="shared" si="0"/>
        <v>0</v>
      </c>
      <c r="N23" s="373"/>
      <c r="O23" s="347"/>
      <c r="P23" s="237"/>
    </row>
    <row r="24" spans="1:16" ht="15.75">
      <c r="A24" s="10" t="s">
        <v>39</v>
      </c>
      <c r="B24" s="328"/>
      <c r="C24" s="326"/>
      <c r="D24" s="326"/>
      <c r="E24" s="326"/>
      <c r="F24" s="319"/>
      <c r="G24" s="319"/>
      <c r="H24" s="507"/>
      <c r="I24" s="319"/>
      <c r="J24" s="246">
        <v>3450</v>
      </c>
      <c r="K24" s="343"/>
      <c r="L24" s="373"/>
      <c r="M24" s="343">
        <f t="shared" si="0"/>
        <v>0</v>
      </c>
      <c r="N24" s="373"/>
      <c r="O24" s="347"/>
      <c r="P24" s="237"/>
    </row>
    <row r="25" spans="1:16" ht="15.75">
      <c r="A25" s="10" t="s">
        <v>40</v>
      </c>
      <c r="B25" s="328"/>
      <c r="C25" s="326"/>
      <c r="D25" s="326"/>
      <c r="E25" s="326"/>
      <c r="F25" s="319"/>
      <c r="G25" s="319"/>
      <c r="H25" s="507"/>
      <c r="I25" s="319"/>
      <c r="J25" s="246">
        <f>3626+3687+1651+1605</f>
        <v>10569</v>
      </c>
      <c r="K25" s="343"/>
      <c r="L25" s="373"/>
      <c r="M25" s="343">
        <f t="shared" si="0"/>
        <v>0</v>
      </c>
      <c r="N25" s="373"/>
      <c r="O25" s="347"/>
      <c r="P25" s="237"/>
    </row>
    <row r="26" spans="1:16" ht="31.5">
      <c r="A26" s="10" t="s">
        <v>41</v>
      </c>
      <c r="B26" s="328"/>
      <c r="C26" s="326"/>
      <c r="D26" s="326"/>
      <c r="E26" s="326"/>
      <c r="F26" s="319"/>
      <c r="G26" s="319"/>
      <c r="H26" s="507"/>
      <c r="I26" s="319"/>
      <c r="J26" s="246"/>
      <c r="K26" s="343"/>
      <c r="L26" s="373"/>
      <c r="M26" s="343">
        <f t="shared" si="0"/>
        <v>0</v>
      </c>
      <c r="N26" s="373"/>
      <c r="O26" s="347"/>
      <c r="P26" s="237"/>
    </row>
    <row r="27" spans="1:16" ht="24" customHeight="1">
      <c r="A27" s="10" t="s">
        <v>42</v>
      </c>
      <c r="B27" s="328"/>
      <c r="C27" s="326"/>
      <c r="D27" s="326"/>
      <c r="E27" s="326"/>
      <c r="F27" s="319"/>
      <c r="G27" s="319"/>
      <c r="H27" s="507"/>
      <c r="I27" s="319"/>
      <c r="J27" s="246">
        <v>6230</v>
      </c>
      <c r="K27" s="343"/>
      <c r="L27" s="373"/>
      <c r="M27" s="343">
        <f t="shared" si="0"/>
        <v>0</v>
      </c>
      <c r="N27" s="373"/>
      <c r="O27" s="347"/>
      <c r="P27" s="237"/>
    </row>
    <row r="28" spans="1:16" ht="15.75">
      <c r="A28" s="10" t="s">
        <v>43</v>
      </c>
      <c r="B28" s="328"/>
      <c r="C28" s="326"/>
      <c r="D28" s="326"/>
      <c r="E28" s="326"/>
      <c r="F28" s="319"/>
      <c r="G28" s="319"/>
      <c r="H28" s="507">
        <v>106</v>
      </c>
      <c r="I28" s="319"/>
      <c r="J28" s="246">
        <v>7685</v>
      </c>
      <c r="K28" s="343"/>
      <c r="L28" s="373"/>
      <c r="M28" s="343">
        <f t="shared" si="0"/>
        <v>0</v>
      </c>
      <c r="N28" s="373"/>
      <c r="O28" s="347"/>
      <c r="P28" s="237"/>
    </row>
    <row r="29" spans="1:16" ht="31.5">
      <c r="A29" s="10" t="s">
        <v>44</v>
      </c>
      <c r="B29" s="328"/>
      <c r="C29" s="326"/>
      <c r="D29" s="326"/>
      <c r="E29" s="326"/>
      <c r="F29" s="319"/>
      <c r="G29" s="319"/>
      <c r="H29" s="507"/>
      <c r="I29" s="319"/>
      <c r="J29" s="246"/>
      <c r="K29" s="343"/>
      <c r="L29" s="373"/>
      <c r="M29" s="343">
        <f t="shared" si="0"/>
        <v>0</v>
      </c>
      <c r="N29" s="373"/>
      <c r="O29" s="347"/>
      <c r="P29" s="237"/>
    </row>
    <row r="30" spans="1:16" ht="15.75">
      <c r="A30" s="10" t="s">
        <v>45</v>
      </c>
      <c r="B30" s="328"/>
      <c r="C30" s="326"/>
      <c r="D30" s="326"/>
      <c r="E30" s="326"/>
      <c r="F30" s="319"/>
      <c r="G30" s="319"/>
      <c r="H30" s="507"/>
      <c r="I30" s="319"/>
      <c r="J30" s="246"/>
      <c r="K30" s="343"/>
      <c r="L30" s="373"/>
      <c r="M30" s="343">
        <f t="shared" si="0"/>
        <v>0</v>
      </c>
      <c r="N30" s="373"/>
      <c r="O30" s="347"/>
      <c r="P30" s="237"/>
    </row>
    <row r="31" spans="1:16" ht="19.899999999999999" customHeight="1">
      <c r="A31" s="10" t="s">
        <v>46</v>
      </c>
      <c r="B31" s="328"/>
      <c r="C31" s="326"/>
      <c r="D31" s="326"/>
      <c r="E31" s="326"/>
      <c r="F31" s="319"/>
      <c r="G31" s="319"/>
      <c r="H31" s="507"/>
      <c r="I31" s="319"/>
      <c r="J31" s="246"/>
      <c r="K31" s="343"/>
      <c r="L31" s="373"/>
      <c r="M31" s="343">
        <f t="shared" si="0"/>
        <v>0</v>
      </c>
      <c r="N31" s="373"/>
      <c r="O31" s="347"/>
      <c r="P31" s="237"/>
    </row>
    <row r="32" spans="1:16" ht="15.75">
      <c r="A32" s="10" t="s">
        <v>47</v>
      </c>
      <c r="B32" s="328"/>
      <c r="C32" s="326"/>
      <c r="D32" s="326"/>
      <c r="E32" s="326"/>
      <c r="F32" s="319"/>
      <c r="G32" s="319"/>
      <c r="H32" s="507"/>
      <c r="I32" s="319"/>
      <c r="J32" s="246"/>
      <c r="K32" s="343"/>
      <c r="L32" s="373"/>
      <c r="M32" s="343">
        <f t="shared" si="0"/>
        <v>0</v>
      </c>
      <c r="N32" s="373"/>
      <c r="O32" s="347"/>
      <c r="P32" s="237"/>
    </row>
    <row r="33" spans="1:16" ht="18.600000000000001" customHeight="1">
      <c r="A33" s="10" t="s">
        <v>48</v>
      </c>
      <c r="B33" s="328"/>
      <c r="C33" s="326"/>
      <c r="D33" s="326"/>
      <c r="E33" s="326"/>
      <c r="F33" s="319"/>
      <c r="G33" s="319"/>
      <c r="H33" s="507"/>
      <c r="I33" s="319"/>
      <c r="J33" s="246"/>
      <c r="K33" s="343"/>
      <c r="L33" s="373"/>
      <c r="M33" s="343">
        <f t="shared" si="0"/>
        <v>0</v>
      </c>
      <c r="N33" s="373"/>
      <c r="O33" s="347"/>
      <c r="P33" s="237"/>
    </row>
    <row r="34" spans="1:16" ht="16.149999999999999" customHeight="1">
      <c r="A34" s="10" t="s">
        <v>49</v>
      </c>
      <c r="B34" s="328"/>
      <c r="C34" s="326"/>
      <c r="D34" s="326"/>
      <c r="E34" s="326"/>
      <c r="F34" s="319"/>
      <c r="G34" s="319"/>
      <c r="H34" s="507"/>
      <c r="I34" s="319"/>
      <c r="J34" s="246"/>
      <c r="K34" s="343"/>
      <c r="L34" s="373"/>
      <c r="M34" s="343">
        <f t="shared" si="0"/>
        <v>0</v>
      </c>
      <c r="N34" s="373"/>
      <c r="O34" s="347"/>
      <c r="P34" s="237"/>
    </row>
    <row r="35" spans="1:16" ht="15.75">
      <c r="A35" s="10" t="s">
        <v>50</v>
      </c>
      <c r="B35" s="328"/>
      <c r="C35" s="326"/>
      <c r="D35" s="326"/>
      <c r="E35" s="326"/>
      <c r="F35" s="319"/>
      <c r="G35" s="319"/>
      <c r="H35" s="507"/>
      <c r="I35" s="319"/>
      <c r="J35" s="246"/>
      <c r="K35" s="343"/>
      <c r="L35" s="373"/>
      <c r="M35" s="343">
        <f t="shared" si="0"/>
        <v>0</v>
      </c>
      <c r="N35" s="373"/>
      <c r="O35" s="347"/>
      <c r="P35" s="237"/>
    </row>
    <row r="36" spans="1:16" ht="15.75">
      <c r="A36" s="10" t="s">
        <v>51</v>
      </c>
      <c r="B36" s="328"/>
      <c r="C36" s="326"/>
      <c r="D36" s="326"/>
      <c r="E36" s="326"/>
      <c r="F36" s="319"/>
      <c r="G36" s="319"/>
      <c r="H36" s="507"/>
      <c r="I36" s="319"/>
      <c r="J36" s="246"/>
      <c r="K36" s="343"/>
      <c r="L36" s="373"/>
      <c r="M36" s="343">
        <f t="shared" si="0"/>
        <v>0</v>
      </c>
      <c r="N36" s="373"/>
      <c r="O36" s="347"/>
      <c r="P36" s="237"/>
    </row>
    <row r="37" spans="1:16" ht="19.899999999999999" customHeight="1">
      <c r="A37" s="10" t="s">
        <v>52</v>
      </c>
      <c r="B37" s="328"/>
      <c r="C37" s="326"/>
      <c r="D37" s="326"/>
      <c r="E37" s="326"/>
      <c r="F37" s="319"/>
      <c r="G37" s="319"/>
      <c r="H37" s="507"/>
      <c r="I37" s="319"/>
      <c r="J37" s="246"/>
      <c r="K37" s="343"/>
      <c r="L37" s="373"/>
      <c r="M37" s="343">
        <f t="shared" si="0"/>
        <v>0</v>
      </c>
      <c r="N37" s="373"/>
      <c r="O37" s="347"/>
      <c r="P37" s="237"/>
    </row>
    <row r="38" spans="1:16" ht="15.75">
      <c r="A38" s="10" t="s">
        <v>53</v>
      </c>
      <c r="B38" s="328"/>
      <c r="C38" s="326"/>
      <c r="D38" s="326"/>
      <c r="E38" s="326"/>
      <c r="F38" s="319"/>
      <c r="G38" s="319"/>
      <c r="H38" s="507"/>
      <c r="I38" s="319"/>
      <c r="J38" s="246"/>
      <c r="K38" s="343"/>
      <c r="L38" s="373"/>
      <c r="M38" s="343">
        <f t="shared" si="0"/>
        <v>0</v>
      </c>
      <c r="N38" s="373"/>
      <c r="O38" s="347"/>
      <c r="P38" s="237"/>
    </row>
    <row r="39" spans="1:16" ht="31.5">
      <c r="A39" s="10" t="s">
        <v>54</v>
      </c>
      <c r="B39" s="328"/>
      <c r="C39" s="326"/>
      <c r="D39" s="326"/>
      <c r="E39" s="326"/>
      <c r="F39" s="319"/>
      <c r="G39" s="319"/>
      <c r="H39" s="507"/>
      <c r="I39" s="319"/>
      <c r="J39" s="246"/>
      <c r="K39" s="343"/>
      <c r="L39" s="373"/>
      <c r="M39" s="343">
        <f t="shared" si="0"/>
        <v>0</v>
      </c>
      <c r="N39" s="373"/>
      <c r="O39" s="347"/>
      <c r="P39" s="237"/>
    </row>
    <row r="40" spans="1:16" ht="15.75">
      <c r="A40" s="10" t="s">
        <v>55</v>
      </c>
      <c r="B40" s="328"/>
      <c r="C40" s="326"/>
      <c r="D40" s="326"/>
      <c r="E40" s="326"/>
      <c r="F40" s="319"/>
      <c r="G40" s="319"/>
      <c r="H40" s="507"/>
      <c r="I40" s="319"/>
      <c r="J40" s="247"/>
      <c r="K40" s="343"/>
      <c r="L40" s="373"/>
      <c r="M40" s="343">
        <f t="shared" si="0"/>
        <v>0</v>
      </c>
      <c r="N40" s="373"/>
      <c r="O40" s="347"/>
      <c r="P40" s="237"/>
    </row>
    <row r="41" spans="1:16" ht="15.75">
      <c r="A41" s="10" t="s">
        <v>56</v>
      </c>
      <c r="B41" s="328"/>
      <c r="C41" s="326"/>
      <c r="D41" s="326"/>
      <c r="E41" s="326"/>
      <c r="F41" s="319"/>
      <c r="G41" s="319"/>
      <c r="H41" s="507"/>
      <c r="I41" s="319"/>
      <c r="J41" s="246">
        <v>8053</v>
      </c>
      <c r="K41" s="343"/>
      <c r="L41" s="373"/>
      <c r="M41" s="343">
        <f t="shared" si="0"/>
        <v>0</v>
      </c>
      <c r="N41" s="373"/>
      <c r="O41" s="347"/>
      <c r="P41" s="237"/>
    </row>
    <row r="42" spans="1:16" ht="36" customHeight="1">
      <c r="A42" s="10" t="s">
        <v>57</v>
      </c>
      <c r="B42" s="328"/>
      <c r="C42" s="326"/>
      <c r="D42" s="326"/>
      <c r="E42" s="326"/>
      <c r="F42" s="319"/>
      <c r="G42" s="319"/>
      <c r="H42" s="507"/>
      <c r="I42" s="319"/>
      <c r="J42" s="246">
        <v>1509</v>
      </c>
      <c r="K42" s="343"/>
      <c r="L42" s="373"/>
      <c r="M42" s="343">
        <f t="shared" si="0"/>
        <v>0</v>
      </c>
      <c r="N42" s="373"/>
      <c r="O42" s="347"/>
      <c r="P42" s="237"/>
    </row>
    <row r="43" spans="1:16" ht="15.75">
      <c r="A43" s="10" t="s">
        <v>58</v>
      </c>
      <c r="B43" s="328"/>
      <c r="C43" s="326"/>
      <c r="D43" s="326"/>
      <c r="E43" s="326"/>
      <c r="F43" s="319"/>
      <c r="G43" s="319"/>
      <c r="H43" s="507"/>
      <c r="I43" s="319"/>
      <c r="J43" s="246">
        <v>19574</v>
      </c>
      <c r="K43" s="343"/>
      <c r="L43" s="373"/>
      <c r="M43" s="343">
        <f t="shared" si="0"/>
        <v>0</v>
      </c>
      <c r="N43" s="373"/>
      <c r="O43" s="347"/>
      <c r="P43" s="237"/>
    </row>
    <row r="44" spans="1:16" ht="15.75">
      <c r="A44" s="10" t="s">
        <v>59</v>
      </c>
      <c r="B44" s="328"/>
      <c r="C44" s="326"/>
      <c r="D44" s="326"/>
      <c r="E44" s="320">
        <v>44</v>
      </c>
      <c r="F44" s="319"/>
      <c r="G44" s="319"/>
      <c r="H44" s="507"/>
      <c r="I44" s="319"/>
      <c r="J44" s="246">
        <v>652</v>
      </c>
      <c r="K44" s="343"/>
      <c r="L44" s="373"/>
      <c r="M44" s="343">
        <f t="shared" si="0"/>
        <v>0</v>
      </c>
      <c r="N44" s="373"/>
      <c r="O44" s="347"/>
      <c r="P44" s="237"/>
    </row>
    <row r="45" spans="1:16" ht="15.75">
      <c r="A45" s="10" t="s">
        <v>60</v>
      </c>
      <c r="B45" s="328"/>
      <c r="C45" s="326"/>
      <c r="D45" s="326"/>
      <c r="E45" s="326"/>
      <c r="F45" s="319"/>
      <c r="G45" s="319"/>
      <c r="H45" s="507"/>
      <c r="I45" s="319"/>
      <c r="J45" s="246"/>
      <c r="K45" s="343"/>
      <c r="L45" s="373"/>
      <c r="M45" s="343">
        <f t="shared" si="0"/>
        <v>0</v>
      </c>
      <c r="N45" s="373"/>
      <c r="O45" s="347"/>
      <c r="P45" s="237"/>
    </row>
    <row r="46" spans="1:16" ht="15" customHeight="1">
      <c r="A46" s="10" t="s">
        <v>61</v>
      </c>
      <c r="B46" s="328"/>
      <c r="C46" s="326"/>
      <c r="D46" s="326"/>
      <c r="E46" s="326"/>
      <c r="F46" s="319"/>
      <c r="G46" s="319"/>
      <c r="H46" s="507"/>
      <c r="I46" s="319"/>
      <c r="J46" s="246"/>
      <c r="K46" s="343"/>
      <c r="L46" s="373"/>
      <c r="M46" s="343">
        <f t="shared" si="0"/>
        <v>0</v>
      </c>
      <c r="N46" s="373"/>
      <c r="O46" s="347"/>
      <c r="P46" s="237"/>
    </row>
    <row r="47" spans="1:16" ht="18" customHeight="1">
      <c r="A47" s="10" t="s">
        <v>62</v>
      </c>
      <c r="B47" s="328"/>
      <c r="C47" s="326"/>
      <c r="D47" s="326"/>
      <c r="E47" s="326"/>
      <c r="F47" s="319"/>
      <c r="G47" s="319"/>
      <c r="H47" s="507"/>
      <c r="I47" s="319"/>
      <c r="J47" s="246"/>
      <c r="K47" s="343"/>
      <c r="L47" s="373"/>
      <c r="M47" s="343">
        <f t="shared" si="0"/>
        <v>0</v>
      </c>
      <c r="N47" s="373"/>
      <c r="O47" s="347"/>
      <c r="P47" s="237"/>
    </row>
    <row r="48" spans="1:16" ht="19.149999999999999" customHeight="1">
      <c r="A48" s="10" t="s">
        <v>63</v>
      </c>
      <c r="B48" s="328"/>
      <c r="C48" s="326"/>
      <c r="D48" s="326"/>
      <c r="E48" s="326"/>
      <c r="F48" s="319"/>
      <c r="G48" s="319"/>
      <c r="H48" s="507"/>
      <c r="I48" s="319"/>
      <c r="J48" s="246"/>
      <c r="K48" s="343"/>
      <c r="L48" s="373"/>
      <c r="M48" s="336">
        <f t="shared" si="0"/>
        <v>0</v>
      </c>
      <c r="N48" s="373"/>
      <c r="O48" s="347"/>
      <c r="P48" s="237"/>
    </row>
    <row r="49" spans="1:16" ht="32.450000000000003" customHeight="1">
      <c r="A49" s="10" t="s">
        <v>92</v>
      </c>
      <c r="B49" s="328"/>
      <c r="C49" s="326"/>
      <c r="D49" s="326"/>
      <c r="E49" s="326"/>
      <c r="F49" s="319"/>
      <c r="G49" s="319"/>
      <c r="H49" s="507"/>
      <c r="I49" s="319"/>
      <c r="J49" s="246"/>
      <c r="K49" s="343"/>
      <c r="L49" s="373"/>
      <c r="M49" s="343">
        <f t="shared" si="0"/>
        <v>0</v>
      </c>
      <c r="N49" s="373"/>
      <c r="O49" s="347"/>
      <c r="P49" s="237"/>
    </row>
    <row r="50" spans="1:16" ht="19.899999999999999" customHeight="1">
      <c r="A50" s="10" t="s">
        <v>64</v>
      </c>
      <c r="B50" s="328"/>
      <c r="C50" s="326"/>
      <c r="D50" s="326"/>
      <c r="E50" s="326"/>
      <c r="F50" s="319"/>
      <c r="G50" s="319"/>
      <c r="H50" s="507"/>
      <c r="I50" s="319"/>
      <c r="J50" s="246"/>
      <c r="K50" s="343"/>
      <c r="L50" s="373"/>
      <c r="M50" s="343">
        <f t="shared" si="0"/>
        <v>0</v>
      </c>
      <c r="N50" s="373"/>
      <c r="O50" s="347"/>
      <c r="P50" s="237"/>
    </row>
    <row r="51" spans="1:16" ht="19.899999999999999" customHeight="1">
      <c r="A51" s="10" t="s">
        <v>65</v>
      </c>
      <c r="B51" s="328"/>
      <c r="C51" s="326"/>
      <c r="D51" s="326"/>
      <c r="E51" s="326"/>
      <c r="F51" s="319"/>
      <c r="G51" s="319"/>
      <c r="H51" s="507"/>
      <c r="I51" s="319"/>
      <c r="J51" s="246"/>
      <c r="K51" s="343"/>
      <c r="L51" s="373"/>
      <c r="M51" s="343">
        <f t="shared" si="0"/>
        <v>0</v>
      </c>
      <c r="N51" s="373"/>
      <c r="O51" s="347"/>
      <c r="P51" s="237"/>
    </row>
    <row r="52" spans="1:16" ht="15.75">
      <c r="A52" s="10" t="s">
        <v>66</v>
      </c>
      <c r="B52" s="328"/>
      <c r="C52" s="326"/>
      <c r="D52" s="326"/>
      <c r="E52" s="326"/>
      <c r="F52" s="319"/>
      <c r="G52" s="319"/>
      <c r="H52" s="507"/>
      <c r="I52" s="319"/>
      <c r="J52" s="246">
        <f>4417+1492</f>
        <v>5909</v>
      </c>
      <c r="K52" s="343"/>
      <c r="L52" s="373"/>
      <c r="M52" s="343">
        <f t="shared" si="0"/>
        <v>0</v>
      </c>
      <c r="N52" s="373"/>
      <c r="O52" s="347"/>
      <c r="P52" s="237"/>
    </row>
    <row r="53" spans="1:16" ht="15.75">
      <c r="A53" s="10" t="s">
        <v>67</v>
      </c>
      <c r="B53" s="328"/>
      <c r="C53" s="326"/>
      <c r="D53" s="326"/>
      <c r="E53" s="326"/>
      <c r="F53" s="319"/>
      <c r="G53" s="319"/>
      <c r="H53" s="507"/>
      <c r="I53" s="319"/>
      <c r="J53" s="246"/>
      <c r="K53" s="343"/>
      <c r="L53" s="373"/>
      <c r="M53" s="343">
        <f t="shared" si="0"/>
        <v>0</v>
      </c>
      <c r="N53" s="373"/>
      <c r="O53" s="347"/>
      <c r="P53" s="237"/>
    </row>
    <row r="54" spans="1:16" ht="15.75">
      <c r="A54" s="10" t="s">
        <v>68</v>
      </c>
      <c r="B54" s="328"/>
      <c r="C54" s="326"/>
      <c r="D54" s="326"/>
      <c r="E54" s="326"/>
      <c r="F54" s="319"/>
      <c r="G54" s="319"/>
      <c r="H54" s="507">
        <v>144</v>
      </c>
      <c r="I54" s="319"/>
      <c r="J54" s="246">
        <v>6551</v>
      </c>
      <c r="K54" s="343"/>
      <c r="L54" s="373"/>
      <c r="M54" s="343">
        <f t="shared" si="0"/>
        <v>0</v>
      </c>
      <c r="N54" s="373"/>
      <c r="O54" s="347"/>
      <c r="P54" s="237"/>
    </row>
    <row r="55" spans="1:16" ht="31.5">
      <c r="A55" s="10" t="s">
        <v>69</v>
      </c>
      <c r="B55" s="328"/>
      <c r="C55" s="326"/>
      <c r="D55" s="326"/>
      <c r="E55" s="326"/>
      <c r="F55" s="319"/>
      <c r="G55" s="319"/>
      <c r="H55" s="507"/>
      <c r="I55" s="319"/>
      <c r="J55" s="246">
        <f>5003+2047</f>
        <v>7050</v>
      </c>
      <c r="K55" s="343"/>
      <c r="L55" s="373"/>
      <c r="M55" s="343">
        <f t="shared" si="0"/>
        <v>0</v>
      </c>
      <c r="N55" s="373"/>
      <c r="O55" s="347"/>
      <c r="P55" s="237"/>
    </row>
    <row r="56" spans="1:16" ht="15.75">
      <c r="A56" s="10" t="s">
        <v>70</v>
      </c>
      <c r="B56" s="328"/>
      <c r="C56" s="326"/>
      <c r="D56" s="326"/>
      <c r="E56" s="326"/>
      <c r="F56" s="319"/>
      <c r="G56" s="319"/>
      <c r="H56" s="507"/>
      <c r="I56" s="319"/>
      <c r="J56" s="247">
        <v>792</v>
      </c>
      <c r="K56" s="343"/>
      <c r="L56" s="373"/>
      <c r="M56" s="343">
        <f t="shared" si="0"/>
        <v>0</v>
      </c>
      <c r="N56" s="373"/>
      <c r="O56" s="347"/>
      <c r="P56" s="237"/>
    </row>
    <row r="57" spans="1:16" ht="15.75">
      <c r="A57" s="10" t="s">
        <v>71</v>
      </c>
      <c r="B57" s="328"/>
      <c r="C57" s="326"/>
      <c r="D57" s="326"/>
      <c r="E57" s="326"/>
      <c r="F57" s="319"/>
      <c r="G57" s="319"/>
      <c r="H57" s="507"/>
      <c r="I57" s="319"/>
      <c r="J57" s="247"/>
      <c r="K57" s="343"/>
      <c r="L57" s="373"/>
      <c r="M57" s="343">
        <f t="shared" si="0"/>
        <v>0</v>
      </c>
      <c r="N57" s="373"/>
      <c r="O57" s="347"/>
      <c r="P57" s="237"/>
    </row>
    <row r="58" spans="1:16" ht="15.75">
      <c r="A58" s="10" t="s">
        <v>72</v>
      </c>
      <c r="B58" s="328"/>
      <c r="C58" s="326"/>
      <c r="D58" s="326"/>
      <c r="E58" s="326"/>
      <c r="F58" s="319"/>
      <c r="G58" s="319"/>
      <c r="H58" s="507"/>
      <c r="I58" s="319"/>
      <c r="J58" s="247"/>
      <c r="K58" s="343"/>
      <c r="L58" s="373"/>
      <c r="M58" s="343">
        <f t="shared" si="0"/>
        <v>0</v>
      </c>
      <c r="N58" s="373"/>
      <c r="O58" s="347"/>
      <c r="P58" s="237"/>
    </row>
    <row r="59" spans="1:16" ht="15.75">
      <c r="A59" s="10" t="s">
        <v>73</v>
      </c>
      <c r="B59" s="328"/>
      <c r="C59" s="326"/>
      <c r="D59" s="326"/>
      <c r="E59" s="326"/>
      <c r="F59" s="319"/>
      <c r="G59" s="319"/>
      <c r="H59" s="507"/>
      <c r="I59" s="319"/>
      <c r="J59" s="247"/>
      <c r="K59" s="343"/>
      <c r="L59" s="373"/>
      <c r="M59" s="343">
        <f t="shared" si="0"/>
        <v>0</v>
      </c>
      <c r="N59" s="373"/>
      <c r="O59" s="347"/>
      <c r="P59" s="237"/>
    </row>
    <row r="60" spans="1:16" ht="31.5">
      <c r="A60" s="10" t="s">
        <v>74</v>
      </c>
      <c r="B60" s="328"/>
      <c r="C60" s="326"/>
      <c r="D60" s="326"/>
      <c r="E60" s="326"/>
      <c r="F60" s="319"/>
      <c r="G60" s="319"/>
      <c r="H60" s="507">
        <v>378</v>
      </c>
      <c r="I60" s="319"/>
      <c r="J60" s="246">
        <v>131</v>
      </c>
      <c r="K60" s="343"/>
      <c r="L60" s="373"/>
      <c r="M60" s="343">
        <f t="shared" si="0"/>
        <v>0</v>
      </c>
      <c r="N60" s="373"/>
      <c r="O60" s="347"/>
      <c r="P60" s="237"/>
    </row>
    <row r="61" spans="1:16" ht="15.75">
      <c r="A61" s="10" t="s">
        <v>75</v>
      </c>
      <c r="B61" s="328"/>
      <c r="C61" s="326"/>
      <c r="D61" s="326"/>
      <c r="E61" s="326"/>
      <c r="F61" s="319"/>
      <c r="G61" s="319"/>
      <c r="H61" s="507"/>
      <c r="I61" s="319"/>
      <c r="J61" s="246">
        <v>813</v>
      </c>
      <c r="K61" s="343"/>
      <c r="L61" s="373"/>
      <c r="M61" s="343">
        <f t="shared" si="0"/>
        <v>0</v>
      </c>
      <c r="N61" s="373"/>
      <c r="O61" s="347"/>
      <c r="P61" s="237"/>
    </row>
    <row r="62" spans="1:16" ht="15.75">
      <c r="A62" s="10" t="s">
        <v>76</v>
      </c>
      <c r="B62" s="328"/>
      <c r="C62" s="326"/>
      <c r="D62" s="326"/>
      <c r="E62" s="326"/>
      <c r="F62" s="319"/>
      <c r="G62" s="319"/>
      <c r="H62" s="507"/>
      <c r="I62" s="319"/>
      <c r="J62" s="246"/>
      <c r="K62" s="343"/>
      <c r="L62" s="373"/>
      <c r="M62" s="343">
        <f t="shared" si="0"/>
        <v>0</v>
      </c>
      <c r="N62" s="373"/>
      <c r="O62" s="347"/>
      <c r="P62" s="237"/>
    </row>
    <row r="63" spans="1:16" ht="19.899999999999999" customHeight="1">
      <c r="A63" s="10" t="s">
        <v>77</v>
      </c>
      <c r="B63" s="328"/>
      <c r="C63" s="326"/>
      <c r="D63" s="326"/>
      <c r="E63" s="326"/>
      <c r="F63" s="319"/>
      <c r="G63" s="319"/>
      <c r="H63" s="507"/>
      <c r="I63" s="319"/>
      <c r="J63" s="246"/>
      <c r="K63" s="343"/>
      <c r="L63" s="373"/>
      <c r="M63" s="343">
        <f t="shared" si="0"/>
        <v>0</v>
      </c>
      <c r="N63" s="373"/>
      <c r="O63" s="347"/>
      <c r="P63" s="237"/>
    </row>
    <row r="64" spans="1:16" ht="15.75">
      <c r="A64" s="10" t="s">
        <v>78</v>
      </c>
      <c r="B64" s="328"/>
      <c r="C64" s="326"/>
      <c r="D64" s="326"/>
      <c r="E64" s="326"/>
      <c r="F64" s="319"/>
      <c r="G64" s="319"/>
      <c r="H64" s="507"/>
      <c r="I64" s="319"/>
      <c r="J64" s="246">
        <v>448</v>
      </c>
      <c r="K64" s="343"/>
      <c r="L64" s="373"/>
      <c r="M64" s="343">
        <f t="shared" si="0"/>
        <v>0</v>
      </c>
      <c r="N64" s="373"/>
      <c r="O64" s="347"/>
      <c r="P64" s="237"/>
    </row>
    <row r="65" spans="1:16" ht="15.75">
      <c r="A65" s="10" t="s">
        <v>79</v>
      </c>
      <c r="B65" s="328"/>
      <c r="C65" s="326"/>
      <c r="D65" s="326"/>
      <c r="E65" s="326"/>
      <c r="F65" s="319"/>
      <c r="G65" s="319"/>
      <c r="H65" s="507"/>
      <c r="I65" s="319"/>
      <c r="J65" s="246">
        <v>2930</v>
      </c>
      <c r="K65" s="343"/>
      <c r="L65" s="373"/>
      <c r="M65" s="343">
        <f t="shared" si="0"/>
        <v>0</v>
      </c>
      <c r="N65" s="373"/>
      <c r="O65" s="347"/>
      <c r="P65" s="237"/>
    </row>
    <row r="66" spans="1:16" ht="31.5">
      <c r="A66" s="10" t="s">
        <v>80</v>
      </c>
      <c r="B66" s="328"/>
      <c r="C66" s="326"/>
      <c r="D66" s="326"/>
      <c r="E66" s="326"/>
      <c r="F66" s="319"/>
      <c r="G66" s="319"/>
      <c r="H66" s="507"/>
      <c r="I66" s="319"/>
      <c r="J66" s="246"/>
      <c r="K66" s="343"/>
      <c r="L66" s="373"/>
      <c r="M66" s="343">
        <f t="shared" si="0"/>
        <v>0</v>
      </c>
      <c r="N66" s="373"/>
      <c r="O66" s="347"/>
      <c r="P66" s="237"/>
    </row>
    <row r="67" spans="1:16" ht="15.75">
      <c r="A67" s="10" t="s">
        <v>81</v>
      </c>
      <c r="B67" s="328"/>
      <c r="C67" s="326"/>
      <c r="D67" s="326"/>
      <c r="E67" s="326"/>
      <c r="F67" s="319"/>
      <c r="G67" s="319"/>
      <c r="H67" s="507"/>
      <c r="I67" s="319"/>
      <c r="J67" s="246">
        <v>4406</v>
      </c>
      <c r="K67" s="343"/>
      <c r="L67" s="373"/>
      <c r="M67" s="343">
        <f t="shared" si="0"/>
        <v>0</v>
      </c>
      <c r="N67" s="373"/>
      <c r="O67" s="347"/>
      <c r="P67" s="237"/>
    </row>
    <row r="68" spans="1:16" ht="15.75">
      <c r="A68" s="10" t="s">
        <v>82</v>
      </c>
      <c r="B68" s="328"/>
      <c r="C68" s="326"/>
      <c r="D68" s="326"/>
      <c r="E68" s="326"/>
      <c r="F68" s="319"/>
      <c r="G68" s="319"/>
      <c r="H68" s="507"/>
      <c r="I68" s="319"/>
      <c r="J68" s="246">
        <v>1377</v>
      </c>
      <c r="K68" s="343"/>
      <c r="L68" s="373"/>
      <c r="M68" s="343">
        <f t="shared" si="0"/>
        <v>0</v>
      </c>
      <c r="N68" s="373"/>
      <c r="O68" s="347"/>
      <c r="P68" s="237"/>
    </row>
    <row r="69" spans="1:16" ht="21" customHeight="1">
      <c r="A69" s="10" t="s">
        <v>83</v>
      </c>
      <c r="B69" s="328"/>
      <c r="C69" s="326"/>
      <c r="D69" s="326"/>
      <c r="E69" s="326"/>
      <c r="F69" s="319"/>
      <c r="G69" s="319"/>
      <c r="H69" s="507"/>
      <c r="I69" s="319"/>
      <c r="J69" s="246">
        <v>1205</v>
      </c>
      <c r="K69" s="343"/>
      <c r="L69" s="373"/>
      <c r="M69" s="343">
        <f t="shared" si="0"/>
        <v>0</v>
      </c>
      <c r="N69" s="373"/>
      <c r="O69" s="347"/>
      <c r="P69" s="237"/>
    </row>
    <row r="70" spans="1:16" ht="15.75">
      <c r="A70" s="10" t="s">
        <v>84</v>
      </c>
      <c r="B70" s="328"/>
      <c r="C70" s="326"/>
      <c r="D70" s="326"/>
      <c r="E70" s="326"/>
      <c r="F70" s="319"/>
      <c r="G70" s="319"/>
      <c r="H70" s="507"/>
      <c r="I70" s="319"/>
      <c r="J70" s="246">
        <v>7212</v>
      </c>
      <c r="K70" s="343"/>
      <c r="L70" s="373"/>
      <c r="M70" s="343">
        <f t="shared" si="0"/>
        <v>0</v>
      </c>
      <c r="N70" s="373"/>
      <c r="O70" s="347"/>
      <c r="P70" s="237"/>
    </row>
    <row r="71" spans="1:16" ht="15.75">
      <c r="A71" s="10" t="s">
        <v>85</v>
      </c>
      <c r="B71" s="328"/>
      <c r="C71" s="326"/>
      <c r="D71" s="326"/>
      <c r="E71" s="326"/>
      <c r="F71" s="319"/>
      <c r="G71" s="319"/>
      <c r="H71" s="507"/>
      <c r="I71" s="319"/>
      <c r="J71" s="247"/>
      <c r="K71" s="343"/>
      <c r="L71" s="373"/>
      <c r="M71" s="343">
        <f t="shared" si="0"/>
        <v>0</v>
      </c>
      <c r="N71" s="373"/>
      <c r="O71" s="347"/>
      <c r="P71" s="237"/>
    </row>
    <row r="72" spans="1:16" ht="31.5">
      <c r="A72" s="10" t="s">
        <v>86</v>
      </c>
      <c r="B72" s="328"/>
      <c r="C72" s="326"/>
      <c r="D72" s="326"/>
      <c r="E72" s="326"/>
      <c r="F72" s="319"/>
      <c r="G72" s="319"/>
      <c r="H72" s="507"/>
      <c r="I72" s="319"/>
      <c r="J72" s="246"/>
      <c r="K72" s="343"/>
      <c r="L72" s="373"/>
      <c r="M72" s="343">
        <f t="shared" si="0"/>
        <v>0</v>
      </c>
      <c r="N72" s="373"/>
      <c r="O72" s="347"/>
      <c r="P72" s="237"/>
    </row>
    <row r="73" spans="1:16" ht="32.25" thickBot="1">
      <c r="A73" s="11" t="s">
        <v>87</v>
      </c>
      <c r="B73" s="136"/>
      <c r="C73" s="130"/>
      <c r="D73" s="130"/>
      <c r="E73" s="130"/>
      <c r="F73" s="249"/>
      <c r="G73" s="249"/>
      <c r="H73" s="508"/>
      <c r="I73" s="249"/>
      <c r="J73" s="248"/>
      <c r="K73" s="377"/>
      <c r="L73" s="378"/>
      <c r="M73" s="345">
        <f t="shared" si="0"/>
        <v>0</v>
      </c>
      <c r="N73" s="378"/>
      <c r="O73" s="250"/>
      <c r="P73" s="250"/>
    </row>
    <row r="74" spans="1:16" ht="35.450000000000003" customHeight="1" thickBot="1">
      <c r="A74" s="12" t="s">
        <v>88</v>
      </c>
      <c r="B74" s="87">
        <f>SUM(B11:B73)</f>
        <v>0</v>
      </c>
      <c r="C74" s="251">
        <f t="shared" ref="C74:P74" si="1">SUM(C11:C73)</f>
        <v>0</v>
      </c>
      <c r="D74" s="251">
        <f t="shared" si="1"/>
        <v>0</v>
      </c>
      <c r="E74" s="251">
        <f t="shared" si="1"/>
        <v>44</v>
      </c>
      <c r="F74" s="251">
        <f t="shared" ref="F74:H74" si="2">SUM(F11:F73)</f>
        <v>0</v>
      </c>
      <c r="G74" s="251">
        <f t="shared" si="1"/>
        <v>0</v>
      </c>
      <c r="H74" s="509">
        <f t="shared" si="2"/>
        <v>1045</v>
      </c>
      <c r="I74" s="251">
        <f t="shared" si="1"/>
        <v>0</v>
      </c>
      <c r="J74" s="252">
        <f t="shared" si="1"/>
        <v>145155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51">
        <f t="shared" si="1"/>
        <v>0</v>
      </c>
      <c r="O74" s="251">
        <f t="shared" si="1"/>
        <v>0</v>
      </c>
      <c r="P74" s="253">
        <f t="shared" si="1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83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84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146244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P77"/>
  <sheetViews>
    <sheetView view="pageBreakPreview" topLeftCell="A33" zoomScale="72" zoomScaleNormal="55" zoomScaleSheetLayoutView="72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1" max="12" width="8.85546875" style="477"/>
    <col min="13" max="13" width="9.7109375" style="477" customWidth="1"/>
    <col min="14" max="15" width="10.28515625" customWidth="1"/>
    <col min="222" max="222" width="34" customWidth="1"/>
    <col min="223" max="223" width="11.140625" customWidth="1"/>
    <col min="224" max="224" width="11" customWidth="1"/>
    <col min="232" max="233" width="10.85546875" customWidth="1"/>
    <col min="235" max="235" width="11.5703125" customWidth="1"/>
    <col min="236" max="236" width="13.85546875" customWidth="1"/>
    <col min="237" max="240" width="9.140625" customWidth="1"/>
    <col min="478" max="478" width="34" customWidth="1"/>
    <col min="479" max="479" width="11.140625" customWidth="1"/>
    <col min="480" max="480" width="11" customWidth="1"/>
    <col min="488" max="489" width="10.85546875" customWidth="1"/>
    <col min="491" max="491" width="11.5703125" customWidth="1"/>
    <col min="492" max="492" width="13.85546875" customWidth="1"/>
    <col min="493" max="496" width="9.140625" customWidth="1"/>
    <col min="734" max="734" width="34" customWidth="1"/>
    <col min="735" max="735" width="11.140625" customWidth="1"/>
    <col min="736" max="736" width="11" customWidth="1"/>
    <col min="744" max="745" width="10.85546875" customWidth="1"/>
    <col min="747" max="747" width="11.5703125" customWidth="1"/>
    <col min="748" max="748" width="13.85546875" customWidth="1"/>
    <col min="749" max="752" width="9.140625" customWidth="1"/>
    <col min="990" max="990" width="34" customWidth="1"/>
    <col min="991" max="991" width="11.140625" customWidth="1"/>
    <col min="992" max="992" width="11" customWidth="1"/>
    <col min="1000" max="1001" width="10.85546875" customWidth="1"/>
    <col min="1003" max="1003" width="11.5703125" customWidth="1"/>
    <col min="1004" max="1004" width="13.85546875" customWidth="1"/>
    <col min="1005" max="1008" width="9.140625" customWidth="1"/>
    <col min="1246" max="1246" width="34" customWidth="1"/>
    <col min="1247" max="1247" width="11.140625" customWidth="1"/>
    <col min="1248" max="1248" width="11" customWidth="1"/>
    <col min="1256" max="1257" width="10.85546875" customWidth="1"/>
    <col min="1259" max="1259" width="11.5703125" customWidth="1"/>
    <col min="1260" max="1260" width="13.85546875" customWidth="1"/>
    <col min="1261" max="1264" width="9.140625" customWidth="1"/>
    <col min="1502" max="1502" width="34" customWidth="1"/>
    <col min="1503" max="1503" width="11.140625" customWidth="1"/>
    <col min="1504" max="1504" width="11" customWidth="1"/>
    <col min="1512" max="1513" width="10.85546875" customWidth="1"/>
    <col min="1515" max="1515" width="11.5703125" customWidth="1"/>
    <col min="1516" max="1516" width="13.85546875" customWidth="1"/>
    <col min="1517" max="1520" width="9.140625" customWidth="1"/>
    <col min="1758" max="1758" width="34" customWidth="1"/>
    <col min="1759" max="1759" width="11.140625" customWidth="1"/>
    <col min="1760" max="1760" width="11" customWidth="1"/>
    <col min="1768" max="1769" width="10.85546875" customWidth="1"/>
    <col min="1771" max="1771" width="11.5703125" customWidth="1"/>
    <col min="1772" max="1772" width="13.85546875" customWidth="1"/>
    <col min="1773" max="1776" width="9.140625" customWidth="1"/>
    <col min="2014" max="2014" width="34" customWidth="1"/>
    <col min="2015" max="2015" width="11.140625" customWidth="1"/>
    <col min="2016" max="2016" width="11" customWidth="1"/>
    <col min="2024" max="2025" width="10.85546875" customWidth="1"/>
    <col min="2027" max="2027" width="11.5703125" customWidth="1"/>
    <col min="2028" max="2028" width="13.85546875" customWidth="1"/>
    <col min="2029" max="2032" width="9.140625" customWidth="1"/>
    <col min="2270" max="2270" width="34" customWidth="1"/>
    <col min="2271" max="2271" width="11.140625" customWidth="1"/>
    <col min="2272" max="2272" width="11" customWidth="1"/>
    <col min="2280" max="2281" width="10.85546875" customWidth="1"/>
    <col min="2283" max="2283" width="11.5703125" customWidth="1"/>
    <col min="2284" max="2284" width="13.85546875" customWidth="1"/>
    <col min="2285" max="2288" width="9.140625" customWidth="1"/>
    <col min="2526" max="2526" width="34" customWidth="1"/>
    <col min="2527" max="2527" width="11.140625" customWidth="1"/>
    <col min="2528" max="2528" width="11" customWidth="1"/>
    <col min="2536" max="2537" width="10.85546875" customWidth="1"/>
    <col min="2539" max="2539" width="11.5703125" customWidth="1"/>
    <col min="2540" max="2540" width="13.85546875" customWidth="1"/>
    <col min="2541" max="2544" width="9.140625" customWidth="1"/>
    <col min="2782" max="2782" width="34" customWidth="1"/>
    <col min="2783" max="2783" width="11.140625" customWidth="1"/>
    <col min="2784" max="2784" width="11" customWidth="1"/>
    <col min="2792" max="2793" width="10.85546875" customWidth="1"/>
    <col min="2795" max="2795" width="11.5703125" customWidth="1"/>
    <col min="2796" max="2796" width="13.85546875" customWidth="1"/>
    <col min="2797" max="2800" width="9.140625" customWidth="1"/>
    <col min="3038" max="3038" width="34" customWidth="1"/>
    <col min="3039" max="3039" width="11.140625" customWidth="1"/>
    <col min="3040" max="3040" width="11" customWidth="1"/>
    <col min="3048" max="3049" width="10.85546875" customWidth="1"/>
    <col min="3051" max="3051" width="11.5703125" customWidth="1"/>
    <col min="3052" max="3052" width="13.85546875" customWidth="1"/>
    <col min="3053" max="3056" width="9.140625" customWidth="1"/>
    <col min="3294" max="3294" width="34" customWidth="1"/>
    <col min="3295" max="3295" width="11.140625" customWidth="1"/>
    <col min="3296" max="3296" width="11" customWidth="1"/>
    <col min="3304" max="3305" width="10.85546875" customWidth="1"/>
    <col min="3307" max="3307" width="11.5703125" customWidth="1"/>
    <col min="3308" max="3308" width="13.85546875" customWidth="1"/>
    <col min="3309" max="3312" width="9.140625" customWidth="1"/>
    <col min="3550" max="3550" width="34" customWidth="1"/>
    <col min="3551" max="3551" width="11.140625" customWidth="1"/>
    <col min="3552" max="3552" width="11" customWidth="1"/>
    <col min="3560" max="3561" width="10.85546875" customWidth="1"/>
    <col min="3563" max="3563" width="11.5703125" customWidth="1"/>
    <col min="3564" max="3564" width="13.85546875" customWidth="1"/>
    <col min="3565" max="3568" width="9.140625" customWidth="1"/>
    <col min="3806" max="3806" width="34" customWidth="1"/>
    <col min="3807" max="3807" width="11.140625" customWidth="1"/>
    <col min="3808" max="3808" width="11" customWidth="1"/>
    <col min="3816" max="3817" width="10.85546875" customWidth="1"/>
    <col min="3819" max="3819" width="11.5703125" customWidth="1"/>
    <col min="3820" max="3820" width="13.85546875" customWidth="1"/>
    <col min="3821" max="3824" width="9.140625" customWidth="1"/>
    <col min="4062" max="4062" width="34" customWidth="1"/>
    <col min="4063" max="4063" width="11.140625" customWidth="1"/>
    <col min="4064" max="4064" width="11" customWidth="1"/>
    <col min="4072" max="4073" width="10.85546875" customWidth="1"/>
    <col min="4075" max="4075" width="11.5703125" customWidth="1"/>
    <col min="4076" max="4076" width="13.85546875" customWidth="1"/>
    <col min="4077" max="4080" width="9.140625" customWidth="1"/>
    <col min="4318" max="4318" width="34" customWidth="1"/>
    <col min="4319" max="4319" width="11.140625" customWidth="1"/>
    <col min="4320" max="4320" width="11" customWidth="1"/>
    <col min="4328" max="4329" width="10.85546875" customWidth="1"/>
    <col min="4331" max="4331" width="11.5703125" customWidth="1"/>
    <col min="4332" max="4332" width="13.85546875" customWidth="1"/>
    <col min="4333" max="4336" width="9.140625" customWidth="1"/>
    <col min="4574" max="4574" width="34" customWidth="1"/>
    <col min="4575" max="4575" width="11.140625" customWidth="1"/>
    <col min="4576" max="4576" width="11" customWidth="1"/>
    <col min="4584" max="4585" width="10.85546875" customWidth="1"/>
    <col min="4587" max="4587" width="11.5703125" customWidth="1"/>
    <col min="4588" max="4588" width="13.85546875" customWidth="1"/>
    <col min="4589" max="4592" width="9.140625" customWidth="1"/>
    <col min="4830" max="4830" width="34" customWidth="1"/>
    <col min="4831" max="4831" width="11.140625" customWidth="1"/>
    <col min="4832" max="4832" width="11" customWidth="1"/>
    <col min="4840" max="4841" width="10.85546875" customWidth="1"/>
    <col min="4843" max="4843" width="11.5703125" customWidth="1"/>
    <col min="4844" max="4844" width="13.85546875" customWidth="1"/>
    <col min="4845" max="4848" width="9.140625" customWidth="1"/>
    <col min="5086" max="5086" width="34" customWidth="1"/>
    <col min="5087" max="5087" width="11.140625" customWidth="1"/>
    <col min="5088" max="5088" width="11" customWidth="1"/>
    <col min="5096" max="5097" width="10.85546875" customWidth="1"/>
    <col min="5099" max="5099" width="11.5703125" customWidth="1"/>
    <col min="5100" max="5100" width="13.85546875" customWidth="1"/>
    <col min="5101" max="5104" width="9.140625" customWidth="1"/>
    <col min="5342" max="5342" width="34" customWidth="1"/>
    <col min="5343" max="5343" width="11.140625" customWidth="1"/>
    <col min="5344" max="5344" width="11" customWidth="1"/>
    <col min="5352" max="5353" width="10.85546875" customWidth="1"/>
    <col min="5355" max="5355" width="11.5703125" customWidth="1"/>
    <col min="5356" max="5356" width="13.85546875" customWidth="1"/>
    <col min="5357" max="5360" width="9.140625" customWidth="1"/>
    <col min="5598" max="5598" width="34" customWidth="1"/>
    <col min="5599" max="5599" width="11.140625" customWidth="1"/>
    <col min="5600" max="5600" width="11" customWidth="1"/>
    <col min="5608" max="5609" width="10.85546875" customWidth="1"/>
    <col min="5611" max="5611" width="11.5703125" customWidth="1"/>
    <col min="5612" max="5612" width="13.85546875" customWidth="1"/>
    <col min="5613" max="5616" width="9.140625" customWidth="1"/>
    <col min="5854" max="5854" width="34" customWidth="1"/>
    <col min="5855" max="5855" width="11.140625" customWidth="1"/>
    <col min="5856" max="5856" width="11" customWidth="1"/>
    <col min="5864" max="5865" width="10.85546875" customWidth="1"/>
    <col min="5867" max="5867" width="11.5703125" customWidth="1"/>
    <col min="5868" max="5868" width="13.85546875" customWidth="1"/>
    <col min="5869" max="5872" width="9.140625" customWidth="1"/>
    <col min="6110" max="6110" width="34" customWidth="1"/>
    <col min="6111" max="6111" width="11.140625" customWidth="1"/>
    <col min="6112" max="6112" width="11" customWidth="1"/>
    <col min="6120" max="6121" width="10.85546875" customWidth="1"/>
    <col min="6123" max="6123" width="11.5703125" customWidth="1"/>
    <col min="6124" max="6124" width="13.85546875" customWidth="1"/>
    <col min="6125" max="6128" width="9.140625" customWidth="1"/>
    <col min="6366" max="6366" width="34" customWidth="1"/>
    <col min="6367" max="6367" width="11.140625" customWidth="1"/>
    <col min="6368" max="6368" width="11" customWidth="1"/>
    <col min="6376" max="6377" width="10.85546875" customWidth="1"/>
    <col min="6379" max="6379" width="11.5703125" customWidth="1"/>
    <col min="6380" max="6380" width="13.85546875" customWidth="1"/>
    <col min="6381" max="6384" width="9.140625" customWidth="1"/>
    <col min="6622" max="6622" width="34" customWidth="1"/>
    <col min="6623" max="6623" width="11.140625" customWidth="1"/>
    <col min="6624" max="6624" width="11" customWidth="1"/>
    <col min="6632" max="6633" width="10.85546875" customWidth="1"/>
    <col min="6635" max="6635" width="11.5703125" customWidth="1"/>
    <col min="6636" max="6636" width="13.85546875" customWidth="1"/>
    <col min="6637" max="6640" width="9.140625" customWidth="1"/>
    <col min="6878" max="6878" width="34" customWidth="1"/>
    <col min="6879" max="6879" width="11.140625" customWidth="1"/>
    <col min="6880" max="6880" width="11" customWidth="1"/>
    <col min="6888" max="6889" width="10.85546875" customWidth="1"/>
    <col min="6891" max="6891" width="11.5703125" customWidth="1"/>
    <col min="6892" max="6892" width="13.85546875" customWidth="1"/>
    <col min="6893" max="6896" width="9.140625" customWidth="1"/>
    <col min="7134" max="7134" width="34" customWidth="1"/>
    <col min="7135" max="7135" width="11.140625" customWidth="1"/>
    <col min="7136" max="7136" width="11" customWidth="1"/>
    <col min="7144" max="7145" width="10.85546875" customWidth="1"/>
    <col min="7147" max="7147" width="11.5703125" customWidth="1"/>
    <col min="7148" max="7148" width="13.85546875" customWidth="1"/>
    <col min="7149" max="7152" width="9.140625" customWidth="1"/>
    <col min="7390" max="7390" width="34" customWidth="1"/>
    <col min="7391" max="7391" width="11.140625" customWidth="1"/>
    <col min="7392" max="7392" width="11" customWidth="1"/>
    <col min="7400" max="7401" width="10.85546875" customWidth="1"/>
    <col min="7403" max="7403" width="11.5703125" customWidth="1"/>
    <col min="7404" max="7404" width="13.85546875" customWidth="1"/>
    <col min="7405" max="7408" width="9.140625" customWidth="1"/>
    <col min="7646" max="7646" width="34" customWidth="1"/>
    <col min="7647" max="7647" width="11.140625" customWidth="1"/>
    <col min="7648" max="7648" width="11" customWidth="1"/>
    <col min="7656" max="7657" width="10.85546875" customWidth="1"/>
    <col min="7659" max="7659" width="11.5703125" customWidth="1"/>
    <col min="7660" max="7660" width="13.85546875" customWidth="1"/>
    <col min="7661" max="7664" width="9.140625" customWidth="1"/>
    <col min="7902" max="7902" width="34" customWidth="1"/>
    <col min="7903" max="7903" width="11.140625" customWidth="1"/>
    <col min="7904" max="7904" width="11" customWidth="1"/>
    <col min="7912" max="7913" width="10.85546875" customWidth="1"/>
    <col min="7915" max="7915" width="11.5703125" customWidth="1"/>
    <col min="7916" max="7916" width="13.85546875" customWidth="1"/>
    <col min="7917" max="7920" width="9.140625" customWidth="1"/>
    <col min="8158" max="8158" width="34" customWidth="1"/>
    <col min="8159" max="8159" width="11.140625" customWidth="1"/>
    <col min="8160" max="8160" width="11" customWidth="1"/>
    <col min="8168" max="8169" width="10.85546875" customWidth="1"/>
    <col min="8171" max="8171" width="11.5703125" customWidth="1"/>
    <col min="8172" max="8172" width="13.85546875" customWidth="1"/>
    <col min="8173" max="8176" width="9.140625" customWidth="1"/>
    <col min="8414" max="8414" width="34" customWidth="1"/>
    <col min="8415" max="8415" width="11.140625" customWidth="1"/>
    <col min="8416" max="8416" width="11" customWidth="1"/>
    <col min="8424" max="8425" width="10.85546875" customWidth="1"/>
    <col min="8427" max="8427" width="11.5703125" customWidth="1"/>
    <col min="8428" max="8428" width="13.85546875" customWidth="1"/>
    <col min="8429" max="8432" width="9.140625" customWidth="1"/>
    <col min="8670" max="8670" width="34" customWidth="1"/>
    <col min="8671" max="8671" width="11.140625" customWidth="1"/>
    <col min="8672" max="8672" width="11" customWidth="1"/>
    <col min="8680" max="8681" width="10.85546875" customWidth="1"/>
    <col min="8683" max="8683" width="11.5703125" customWidth="1"/>
    <col min="8684" max="8684" width="13.85546875" customWidth="1"/>
    <col min="8685" max="8688" width="9.140625" customWidth="1"/>
    <col min="8926" max="8926" width="34" customWidth="1"/>
    <col min="8927" max="8927" width="11.140625" customWidth="1"/>
    <col min="8928" max="8928" width="11" customWidth="1"/>
    <col min="8936" max="8937" width="10.85546875" customWidth="1"/>
    <col min="8939" max="8939" width="11.5703125" customWidth="1"/>
    <col min="8940" max="8940" width="13.85546875" customWidth="1"/>
    <col min="8941" max="8944" width="9.140625" customWidth="1"/>
    <col min="9182" max="9182" width="34" customWidth="1"/>
    <col min="9183" max="9183" width="11.140625" customWidth="1"/>
    <col min="9184" max="9184" width="11" customWidth="1"/>
    <col min="9192" max="9193" width="10.85546875" customWidth="1"/>
    <col min="9195" max="9195" width="11.5703125" customWidth="1"/>
    <col min="9196" max="9196" width="13.85546875" customWidth="1"/>
    <col min="9197" max="9200" width="9.140625" customWidth="1"/>
    <col min="9438" max="9438" width="34" customWidth="1"/>
    <col min="9439" max="9439" width="11.140625" customWidth="1"/>
    <col min="9440" max="9440" width="11" customWidth="1"/>
    <col min="9448" max="9449" width="10.85546875" customWidth="1"/>
    <col min="9451" max="9451" width="11.5703125" customWidth="1"/>
    <col min="9452" max="9452" width="13.85546875" customWidth="1"/>
    <col min="9453" max="9456" width="9.140625" customWidth="1"/>
    <col min="9694" max="9694" width="34" customWidth="1"/>
    <col min="9695" max="9695" width="11.140625" customWidth="1"/>
    <col min="9696" max="9696" width="11" customWidth="1"/>
    <col min="9704" max="9705" width="10.85546875" customWidth="1"/>
    <col min="9707" max="9707" width="11.5703125" customWidth="1"/>
    <col min="9708" max="9708" width="13.85546875" customWidth="1"/>
    <col min="9709" max="9712" width="9.140625" customWidth="1"/>
    <col min="9950" max="9950" width="34" customWidth="1"/>
    <col min="9951" max="9951" width="11.140625" customWidth="1"/>
    <col min="9952" max="9952" width="11" customWidth="1"/>
    <col min="9960" max="9961" width="10.85546875" customWidth="1"/>
    <col min="9963" max="9963" width="11.5703125" customWidth="1"/>
    <col min="9964" max="9964" width="13.85546875" customWidth="1"/>
    <col min="9965" max="9968" width="9.140625" customWidth="1"/>
    <col min="10206" max="10206" width="34" customWidth="1"/>
    <col min="10207" max="10207" width="11.140625" customWidth="1"/>
    <col min="10208" max="10208" width="11" customWidth="1"/>
    <col min="10216" max="10217" width="10.85546875" customWidth="1"/>
    <col min="10219" max="10219" width="11.5703125" customWidth="1"/>
    <col min="10220" max="10220" width="13.85546875" customWidth="1"/>
    <col min="10221" max="10224" width="9.140625" customWidth="1"/>
    <col min="10462" max="10462" width="34" customWidth="1"/>
    <col min="10463" max="10463" width="11.140625" customWidth="1"/>
    <col min="10464" max="10464" width="11" customWidth="1"/>
    <col min="10472" max="10473" width="10.85546875" customWidth="1"/>
    <col min="10475" max="10475" width="11.5703125" customWidth="1"/>
    <col min="10476" max="10476" width="13.85546875" customWidth="1"/>
    <col min="10477" max="10480" width="9.140625" customWidth="1"/>
    <col min="10718" max="10718" width="34" customWidth="1"/>
    <col min="10719" max="10719" width="11.140625" customWidth="1"/>
    <col min="10720" max="10720" width="11" customWidth="1"/>
    <col min="10728" max="10729" width="10.85546875" customWidth="1"/>
    <col min="10731" max="10731" width="11.5703125" customWidth="1"/>
    <col min="10732" max="10732" width="13.85546875" customWidth="1"/>
    <col min="10733" max="10736" width="9.140625" customWidth="1"/>
    <col min="10974" max="10974" width="34" customWidth="1"/>
    <col min="10975" max="10975" width="11.140625" customWidth="1"/>
    <col min="10976" max="10976" width="11" customWidth="1"/>
    <col min="10984" max="10985" width="10.85546875" customWidth="1"/>
    <col min="10987" max="10987" width="11.5703125" customWidth="1"/>
    <col min="10988" max="10988" width="13.85546875" customWidth="1"/>
    <col min="10989" max="10992" width="9.140625" customWidth="1"/>
    <col min="11230" max="11230" width="34" customWidth="1"/>
    <col min="11231" max="11231" width="11.140625" customWidth="1"/>
    <col min="11232" max="11232" width="11" customWidth="1"/>
    <col min="11240" max="11241" width="10.85546875" customWidth="1"/>
    <col min="11243" max="11243" width="11.5703125" customWidth="1"/>
    <col min="11244" max="11244" width="13.85546875" customWidth="1"/>
    <col min="11245" max="11248" width="9.140625" customWidth="1"/>
    <col min="11486" max="11486" width="34" customWidth="1"/>
    <col min="11487" max="11487" width="11.140625" customWidth="1"/>
    <col min="11488" max="11488" width="11" customWidth="1"/>
    <col min="11496" max="11497" width="10.85546875" customWidth="1"/>
    <col min="11499" max="11499" width="11.5703125" customWidth="1"/>
    <col min="11500" max="11500" width="13.85546875" customWidth="1"/>
    <col min="11501" max="11504" width="9.140625" customWidth="1"/>
    <col min="11742" max="11742" width="34" customWidth="1"/>
    <col min="11743" max="11743" width="11.140625" customWidth="1"/>
    <col min="11744" max="11744" width="11" customWidth="1"/>
    <col min="11752" max="11753" width="10.85546875" customWidth="1"/>
    <col min="11755" max="11755" width="11.5703125" customWidth="1"/>
    <col min="11756" max="11756" width="13.85546875" customWidth="1"/>
    <col min="11757" max="11760" width="9.140625" customWidth="1"/>
    <col min="11998" max="11998" width="34" customWidth="1"/>
    <col min="11999" max="11999" width="11.140625" customWidth="1"/>
    <col min="12000" max="12000" width="11" customWidth="1"/>
    <col min="12008" max="12009" width="10.85546875" customWidth="1"/>
    <col min="12011" max="12011" width="11.5703125" customWidth="1"/>
    <col min="12012" max="12012" width="13.85546875" customWidth="1"/>
    <col min="12013" max="12016" width="9.140625" customWidth="1"/>
    <col min="12254" max="12254" width="34" customWidth="1"/>
    <col min="12255" max="12255" width="11.140625" customWidth="1"/>
    <col min="12256" max="12256" width="11" customWidth="1"/>
    <col min="12264" max="12265" width="10.85546875" customWidth="1"/>
    <col min="12267" max="12267" width="11.5703125" customWidth="1"/>
    <col min="12268" max="12268" width="13.85546875" customWidth="1"/>
    <col min="12269" max="12272" width="9.140625" customWidth="1"/>
    <col min="12510" max="12510" width="34" customWidth="1"/>
    <col min="12511" max="12511" width="11.140625" customWidth="1"/>
    <col min="12512" max="12512" width="11" customWidth="1"/>
    <col min="12520" max="12521" width="10.85546875" customWidth="1"/>
    <col min="12523" max="12523" width="11.5703125" customWidth="1"/>
    <col min="12524" max="12524" width="13.85546875" customWidth="1"/>
    <col min="12525" max="12528" width="9.140625" customWidth="1"/>
    <col min="12766" max="12766" width="34" customWidth="1"/>
    <col min="12767" max="12767" width="11.140625" customWidth="1"/>
    <col min="12768" max="12768" width="11" customWidth="1"/>
    <col min="12776" max="12777" width="10.85546875" customWidth="1"/>
    <col min="12779" max="12779" width="11.5703125" customWidth="1"/>
    <col min="12780" max="12780" width="13.85546875" customWidth="1"/>
    <col min="12781" max="12784" width="9.140625" customWidth="1"/>
    <col min="13022" max="13022" width="34" customWidth="1"/>
    <col min="13023" max="13023" width="11.140625" customWidth="1"/>
    <col min="13024" max="13024" width="11" customWidth="1"/>
    <col min="13032" max="13033" width="10.85546875" customWidth="1"/>
    <col min="13035" max="13035" width="11.5703125" customWidth="1"/>
    <col min="13036" max="13036" width="13.85546875" customWidth="1"/>
    <col min="13037" max="13040" width="9.140625" customWidth="1"/>
    <col min="13278" max="13278" width="34" customWidth="1"/>
    <col min="13279" max="13279" width="11.140625" customWidth="1"/>
    <col min="13280" max="13280" width="11" customWidth="1"/>
    <col min="13288" max="13289" width="10.85546875" customWidth="1"/>
    <col min="13291" max="13291" width="11.5703125" customWidth="1"/>
    <col min="13292" max="13292" width="13.85546875" customWidth="1"/>
    <col min="13293" max="13296" width="9.140625" customWidth="1"/>
    <col min="13534" max="13534" width="34" customWidth="1"/>
    <col min="13535" max="13535" width="11.140625" customWidth="1"/>
    <col min="13536" max="13536" width="11" customWidth="1"/>
    <col min="13544" max="13545" width="10.85546875" customWidth="1"/>
    <col min="13547" max="13547" width="11.5703125" customWidth="1"/>
    <col min="13548" max="13548" width="13.85546875" customWidth="1"/>
    <col min="13549" max="13552" width="9.140625" customWidth="1"/>
    <col min="13790" max="13790" width="34" customWidth="1"/>
    <col min="13791" max="13791" width="11.140625" customWidth="1"/>
    <col min="13792" max="13792" width="11" customWidth="1"/>
    <col min="13800" max="13801" width="10.85546875" customWidth="1"/>
    <col min="13803" max="13803" width="11.5703125" customWidth="1"/>
    <col min="13804" max="13804" width="13.85546875" customWidth="1"/>
    <col min="13805" max="13808" width="9.140625" customWidth="1"/>
    <col min="14046" max="14046" width="34" customWidth="1"/>
    <col min="14047" max="14047" width="11.140625" customWidth="1"/>
    <col min="14048" max="14048" width="11" customWidth="1"/>
    <col min="14056" max="14057" width="10.85546875" customWidth="1"/>
    <col min="14059" max="14059" width="11.5703125" customWidth="1"/>
    <col min="14060" max="14060" width="13.85546875" customWidth="1"/>
    <col min="14061" max="14064" width="9.140625" customWidth="1"/>
    <col min="14302" max="14302" width="34" customWidth="1"/>
    <col min="14303" max="14303" width="11.140625" customWidth="1"/>
    <col min="14304" max="14304" width="11" customWidth="1"/>
    <col min="14312" max="14313" width="10.85546875" customWidth="1"/>
    <col min="14315" max="14315" width="11.5703125" customWidth="1"/>
    <col min="14316" max="14316" width="13.85546875" customWidth="1"/>
    <col min="14317" max="14320" width="9.140625" customWidth="1"/>
    <col min="14558" max="14558" width="34" customWidth="1"/>
    <col min="14559" max="14559" width="11.140625" customWidth="1"/>
    <col min="14560" max="14560" width="11" customWidth="1"/>
    <col min="14568" max="14569" width="10.85546875" customWidth="1"/>
    <col min="14571" max="14571" width="11.5703125" customWidth="1"/>
    <col min="14572" max="14572" width="13.85546875" customWidth="1"/>
    <col min="14573" max="14576" width="9.140625" customWidth="1"/>
    <col min="14814" max="14814" width="34" customWidth="1"/>
    <col min="14815" max="14815" width="11.140625" customWidth="1"/>
    <col min="14816" max="14816" width="11" customWidth="1"/>
    <col min="14824" max="14825" width="10.85546875" customWidth="1"/>
    <col min="14827" max="14827" width="11.5703125" customWidth="1"/>
    <col min="14828" max="14828" width="13.85546875" customWidth="1"/>
    <col min="14829" max="14832" width="9.140625" customWidth="1"/>
    <col min="15070" max="15070" width="34" customWidth="1"/>
    <col min="15071" max="15071" width="11.140625" customWidth="1"/>
    <col min="15072" max="15072" width="11" customWidth="1"/>
    <col min="15080" max="15081" width="10.85546875" customWidth="1"/>
    <col min="15083" max="15083" width="11.5703125" customWidth="1"/>
    <col min="15084" max="15084" width="13.85546875" customWidth="1"/>
    <col min="15085" max="15088" width="9.140625" customWidth="1"/>
    <col min="15326" max="15326" width="34" customWidth="1"/>
    <col min="15327" max="15327" width="11.140625" customWidth="1"/>
    <col min="15328" max="15328" width="11" customWidth="1"/>
    <col min="15336" max="15337" width="10.85546875" customWidth="1"/>
    <col min="15339" max="15339" width="11.5703125" customWidth="1"/>
    <col min="15340" max="15340" width="13.85546875" customWidth="1"/>
    <col min="15341" max="15344" width="9.140625" customWidth="1"/>
    <col min="15582" max="15582" width="34" customWidth="1"/>
    <col min="15583" max="15583" width="11.140625" customWidth="1"/>
    <col min="15584" max="15584" width="11" customWidth="1"/>
    <col min="15592" max="15593" width="10.85546875" customWidth="1"/>
    <col min="15595" max="15595" width="11.5703125" customWidth="1"/>
    <col min="15596" max="15596" width="13.85546875" customWidth="1"/>
    <col min="15597" max="15600" width="9.140625" customWidth="1"/>
    <col min="15838" max="15838" width="34" customWidth="1"/>
    <col min="15839" max="15839" width="11.140625" customWidth="1"/>
    <col min="15840" max="15840" width="11" customWidth="1"/>
    <col min="15848" max="15849" width="10.85546875" customWidth="1"/>
    <col min="15851" max="15851" width="11.5703125" customWidth="1"/>
    <col min="15852" max="15852" width="13.85546875" customWidth="1"/>
    <col min="15853" max="15856" width="9.140625" customWidth="1"/>
    <col min="16094" max="16094" width="34" customWidth="1"/>
    <col min="16095" max="16095" width="11.140625" customWidth="1"/>
    <col min="16096" max="16096" width="11" customWidth="1"/>
    <col min="16104" max="16105" width="10.85546875" customWidth="1"/>
    <col min="16107" max="16107" width="11.5703125" customWidth="1"/>
    <col min="16108" max="16108" width="13.85546875" customWidth="1"/>
    <col min="16109" max="16112" width="9.140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18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78"/>
      <c r="L4" s="478"/>
      <c r="M4" s="478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350000000000001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98" t="s">
        <v>130</v>
      </c>
      <c r="L9" s="599"/>
      <c r="M9" s="60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499" t="s">
        <v>141</v>
      </c>
      <c r="L10" s="499" t="s">
        <v>142</v>
      </c>
      <c r="M10" s="499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148"/>
      <c r="G11" s="148"/>
      <c r="H11" s="148"/>
      <c r="I11" s="34"/>
      <c r="J11" s="254">
        <v>1540</v>
      </c>
      <c r="K11" s="512"/>
      <c r="L11" s="479"/>
      <c r="M11" s="480">
        <f t="shared" ref="M11:M73" si="0">K11+L11</f>
        <v>0</v>
      </c>
      <c r="N11" s="344"/>
      <c r="O11" s="344"/>
      <c r="P11" s="255">
        <v>50</v>
      </c>
    </row>
    <row r="12" spans="1:16" ht="15.75">
      <c r="A12" s="10" t="s">
        <v>27</v>
      </c>
      <c r="B12" s="328"/>
      <c r="C12" s="326"/>
      <c r="D12" s="326"/>
      <c r="E12" s="326"/>
      <c r="F12" s="319"/>
      <c r="G12" s="319"/>
      <c r="H12" s="319"/>
      <c r="I12" s="320"/>
      <c r="J12" s="312"/>
      <c r="K12" s="513"/>
      <c r="L12" s="480"/>
      <c r="M12" s="480">
        <f t="shared" si="0"/>
        <v>0</v>
      </c>
      <c r="N12" s="343"/>
      <c r="O12" s="343"/>
      <c r="P12" s="256"/>
    </row>
    <row r="13" spans="1:16" ht="15.75">
      <c r="A13" s="10" t="s">
        <v>28</v>
      </c>
      <c r="B13" s="328"/>
      <c r="C13" s="326"/>
      <c r="D13" s="326"/>
      <c r="E13" s="326"/>
      <c r="F13" s="319"/>
      <c r="G13" s="319"/>
      <c r="H13" s="319"/>
      <c r="I13" s="320"/>
      <c r="J13" s="312"/>
      <c r="K13" s="513"/>
      <c r="L13" s="480"/>
      <c r="M13" s="480">
        <f t="shared" si="0"/>
        <v>0</v>
      </c>
      <c r="N13" s="343"/>
      <c r="O13" s="343"/>
      <c r="P13" s="256"/>
    </row>
    <row r="14" spans="1:16" ht="15.75">
      <c r="A14" s="10" t="s">
        <v>29</v>
      </c>
      <c r="B14" s="328"/>
      <c r="C14" s="326"/>
      <c r="D14" s="326"/>
      <c r="E14" s="326"/>
      <c r="F14" s="319"/>
      <c r="G14" s="319"/>
      <c r="H14" s="319"/>
      <c r="I14" s="320"/>
      <c r="J14" s="312"/>
      <c r="K14" s="513"/>
      <c r="L14" s="480"/>
      <c r="M14" s="480">
        <f t="shared" si="0"/>
        <v>0</v>
      </c>
      <c r="N14" s="343"/>
      <c r="O14" s="343"/>
      <c r="P14" s="256"/>
    </row>
    <row r="15" spans="1:16" ht="15.75">
      <c r="A15" s="10" t="s">
        <v>30</v>
      </c>
      <c r="B15" s="328"/>
      <c r="C15" s="326"/>
      <c r="D15" s="326"/>
      <c r="E15" s="326"/>
      <c r="F15" s="319"/>
      <c r="G15" s="319"/>
      <c r="H15" s="319"/>
      <c r="I15" s="320"/>
      <c r="J15" s="312"/>
      <c r="K15" s="513"/>
      <c r="L15" s="480"/>
      <c r="M15" s="480">
        <f t="shared" si="0"/>
        <v>0</v>
      </c>
      <c r="N15" s="343"/>
      <c r="O15" s="343"/>
      <c r="P15" s="256"/>
    </row>
    <row r="16" spans="1:16" ht="15.75">
      <c r="A16" s="10" t="s">
        <v>31</v>
      </c>
      <c r="B16" s="328"/>
      <c r="C16" s="326"/>
      <c r="D16" s="326"/>
      <c r="E16" s="326"/>
      <c r="F16" s="319"/>
      <c r="G16" s="319"/>
      <c r="H16" s="319"/>
      <c r="I16" s="320"/>
      <c r="J16" s="312"/>
      <c r="K16" s="513"/>
      <c r="L16" s="480"/>
      <c r="M16" s="480">
        <f t="shared" si="0"/>
        <v>0</v>
      </c>
      <c r="N16" s="343"/>
      <c r="O16" s="343"/>
      <c r="P16" s="256"/>
    </row>
    <row r="17" spans="1:16" ht="19.899999999999999" customHeight="1">
      <c r="A17" s="10" t="s">
        <v>32</v>
      </c>
      <c r="B17" s="328"/>
      <c r="C17" s="326"/>
      <c r="D17" s="326"/>
      <c r="E17" s="326"/>
      <c r="F17" s="319"/>
      <c r="G17" s="319"/>
      <c r="H17" s="319"/>
      <c r="I17" s="320"/>
      <c r="J17" s="312"/>
      <c r="K17" s="513"/>
      <c r="L17" s="480"/>
      <c r="M17" s="480">
        <f t="shared" si="0"/>
        <v>0</v>
      </c>
      <c r="N17" s="343"/>
      <c r="O17" s="343"/>
      <c r="P17" s="256"/>
    </row>
    <row r="18" spans="1:16" ht="31.7" customHeight="1">
      <c r="A18" s="10" t="s">
        <v>33</v>
      </c>
      <c r="B18" s="328"/>
      <c r="C18" s="326"/>
      <c r="D18" s="326"/>
      <c r="E18" s="326"/>
      <c r="F18" s="319"/>
      <c r="G18" s="319"/>
      <c r="H18" s="319"/>
      <c r="I18" s="320"/>
      <c r="J18" s="312"/>
      <c r="K18" s="513"/>
      <c r="L18" s="480"/>
      <c r="M18" s="480">
        <f t="shared" si="0"/>
        <v>0</v>
      </c>
      <c r="N18" s="343"/>
      <c r="O18" s="343"/>
      <c r="P18" s="256"/>
    </row>
    <row r="19" spans="1:16" ht="15.75">
      <c r="A19" s="10" t="s">
        <v>34</v>
      </c>
      <c r="B19" s="328"/>
      <c r="C19" s="326"/>
      <c r="D19" s="326"/>
      <c r="E19" s="326"/>
      <c r="F19" s="319"/>
      <c r="G19" s="319"/>
      <c r="H19" s="319"/>
      <c r="I19" s="320"/>
      <c r="J19" s="312"/>
      <c r="K19" s="513"/>
      <c r="L19" s="480"/>
      <c r="M19" s="480">
        <f t="shared" si="0"/>
        <v>0</v>
      </c>
      <c r="N19" s="343"/>
      <c r="O19" s="343"/>
      <c r="P19" s="256"/>
    </row>
    <row r="20" spans="1:16" ht="15.75">
      <c r="A20" s="10" t="s">
        <v>35</v>
      </c>
      <c r="B20" s="328"/>
      <c r="C20" s="326"/>
      <c r="D20" s="326"/>
      <c r="E20" s="326"/>
      <c r="F20" s="319"/>
      <c r="G20" s="319"/>
      <c r="H20" s="319"/>
      <c r="I20" s="320"/>
      <c r="J20" s="312">
        <v>370</v>
      </c>
      <c r="K20" s="513"/>
      <c r="L20" s="480"/>
      <c r="M20" s="480">
        <f t="shared" si="0"/>
        <v>0</v>
      </c>
      <c r="N20" s="343"/>
      <c r="O20" s="343"/>
      <c r="P20" s="256"/>
    </row>
    <row r="21" spans="1:16" ht="16.350000000000001" customHeight="1">
      <c r="A21" s="10" t="s">
        <v>36</v>
      </c>
      <c r="B21" s="328"/>
      <c r="C21" s="326"/>
      <c r="D21" s="326"/>
      <c r="E21" s="326"/>
      <c r="F21" s="319"/>
      <c r="G21" s="319"/>
      <c r="H21" s="319"/>
      <c r="I21" s="320"/>
      <c r="J21" s="312"/>
      <c r="K21" s="513"/>
      <c r="L21" s="480"/>
      <c r="M21" s="480">
        <f t="shared" si="0"/>
        <v>0</v>
      </c>
      <c r="N21" s="343"/>
      <c r="O21" s="343"/>
      <c r="P21" s="256"/>
    </row>
    <row r="22" spans="1:16" ht="16.350000000000001" customHeight="1">
      <c r="A22" s="10" t="s">
        <v>37</v>
      </c>
      <c r="B22" s="328"/>
      <c r="C22" s="326"/>
      <c r="D22" s="326"/>
      <c r="E22" s="326"/>
      <c r="F22" s="319"/>
      <c r="G22" s="319"/>
      <c r="H22" s="319">
        <v>7200</v>
      </c>
      <c r="I22" s="320"/>
      <c r="J22" s="312">
        <f>22811+900</f>
        <v>23711</v>
      </c>
      <c r="K22" s="513"/>
      <c r="L22" s="480"/>
      <c r="M22" s="480">
        <f t="shared" si="0"/>
        <v>0</v>
      </c>
      <c r="N22" s="343"/>
      <c r="O22" s="343"/>
      <c r="P22" s="257">
        <v>550</v>
      </c>
    </row>
    <row r="23" spans="1:16" ht="19.149999999999999" customHeight="1">
      <c r="A23" s="10" t="s">
        <v>38</v>
      </c>
      <c r="B23" s="328"/>
      <c r="C23" s="326"/>
      <c r="D23" s="326"/>
      <c r="E23" s="326"/>
      <c r="F23" s="319"/>
      <c r="G23" s="319"/>
      <c r="H23" s="319"/>
      <c r="I23" s="320"/>
      <c r="J23" s="312"/>
      <c r="K23" s="513"/>
      <c r="L23" s="480"/>
      <c r="M23" s="480">
        <f t="shared" si="0"/>
        <v>0</v>
      </c>
      <c r="N23" s="343"/>
      <c r="O23" s="343"/>
      <c r="P23" s="256"/>
    </row>
    <row r="24" spans="1:16" ht="15.75">
      <c r="A24" s="10" t="s">
        <v>39</v>
      </c>
      <c r="B24" s="328"/>
      <c r="C24" s="326"/>
      <c r="D24" s="326"/>
      <c r="E24" s="326"/>
      <c r="F24" s="319"/>
      <c r="G24" s="319"/>
      <c r="H24" s="319"/>
      <c r="I24" s="320"/>
      <c r="J24" s="312"/>
      <c r="K24" s="513"/>
      <c r="L24" s="480"/>
      <c r="M24" s="480">
        <f t="shared" si="0"/>
        <v>0</v>
      </c>
      <c r="N24" s="343"/>
      <c r="O24" s="343"/>
      <c r="P24" s="256"/>
    </row>
    <row r="25" spans="1:16" ht="15.75">
      <c r="A25" s="10" t="s">
        <v>40</v>
      </c>
      <c r="B25" s="328"/>
      <c r="C25" s="326"/>
      <c r="D25" s="326"/>
      <c r="E25" s="326"/>
      <c r="F25" s="319"/>
      <c r="G25" s="319"/>
      <c r="H25" s="319"/>
      <c r="I25" s="320"/>
      <c r="J25" s="312">
        <v>4065</v>
      </c>
      <c r="K25" s="513"/>
      <c r="L25" s="480"/>
      <c r="M25" s="480">
        <f t="shared" si="0"/>
        <v>0</v>
      </c>
      <c r="N25" s="343"/>
      <c r="O25" s="343"/>
      <c r="P25" s="256"/>
    </row>
    <row r="26" spans="1:16" ht="31.5">
      <c r="A26" s="10" t="s">
        <v>41</v>
      </c>
      <c r="B26" s="328"/>
      <c r="C26" s="326"/>
      <c r="D26" s="326"/>
      <c r="E26" s="326"/>
      <c r="F26" s="319"/>
      <c r="G26" s="319"/>
      <c r="H26" s="319"/>
      <c r="I26" s="320"/>
      <c r="J26" s="312"/>
      <c r="K26" s="513"/>
      <c r="L26" s="480"/>
      <c r="M26" s="480">
        <f t="shared" si="0"/>
        <v>0</v>
      </c>
      <c r="N26" s="343"/>
      <c r="O26" s="343"/>
      <c r="P26" s="256"/>
    </row>
    <row r="27" spans="1:16" ht="24" customHeight="1">
      <c r="A27" s="10" t="s">
        <v>42</v>
      </c>
      <c r="B27" s="328"/>
      <c r="C27" s="326"/>
      <c r="D27" s="326"/>
      <c r="E27" s="326"/>
      <c r="F27" s="319"/>
      <c r="G27" s="319"/>
      <c r="H27" s="319"/>
      <c r="I27" s="320"/>
      <c r="J27" s="312"/>
      <c r="K27" s="513"/>
      <c r="L27" s="480"/>
      <c r="M27" s="480">
        <f t="shared" si="0"/>
        <v>0</v>
      </c>
      <c r="N27" s="343"/>
      <c r="O27" s="343"/>
      <c r="P27" s="256"/>
    </row>
    <row r="28" spans="1:16" ht="15.75">
      <c r="A28" s="10" t="s">
        <v>43</v>
      </c>
      <c r="B28" s="328"/>
      <c r="C28" s="326"/>
      <c r="D28" s="326"/>
      <c r="E28" s="326"/>
      <c r="F28" s="319"/>
      <c r="G28" s="319"/>
      <c r="H28" s="319"/>
      <c r="I28" s="320"/>
      <c r="J28" s="312"/>
      <c r="K28" s="513"/>
      <c r="L28" s="480"/>
      <c r="M28" s="480">
        <f t="shared" si="0"/>
        <v>0</v>
      </c>
      <c r="N28" s="343"/>
      <c r="O28" s="343"/>
      <c r="P28" s="256"/>
    </row>
    <row r="29" spans="1:16" ht="31.5">
      <c r="A29" s="10" t="s">
        <v>44</v>
      </c>
      <c r="B29" s="328"/>
      <c r="C29" s="326"/>
      <c r="D29" s="326"/>
      <c r="E29" s="326"/>
      <c r="F29" s="319"/>
      <c r="G29" s="319"/>
      <c r="H29" s="319"/>
      <c r="I29" s="320"/>
      <c r="J29" s="312"/>
      <c r="K29" s="513"/>
      <c r="L29" s="480"/>
      <c r="M29" s="480">
        <f t="shared" si="0"/>
        <v>0</v>
      </c>
      <c r="N29" s="343"/>
      <c r="O29" s="343"/>
      <c r="P29" s="256"/>
    </row>
    <row r="30" spans="1:16" ht="15.75">
      <c r="A30" s="10" t="s">
        <v>45</v>
      </c>
      <c r="B30" s="328"/>
      <c r="C30" s="326"/>
      <c r="D30" s="326"/>
      <c r="E30" s="326"/>
      <c r="F30" s="319"/>
      <c r="G30" s="319"/>
      <c r="H30" s="319"/>
      <c r="I30" s="320"/>
      <c r="J30" s="312"/>
      <c r="K30" s="513"/>
      <c r="L30" s="480"/>
      <c r="M30" s="480">
        <f t="shared" si="0"/>
        <v>0</v>
      </c>
      <c r="N30" s="343"/>
      <c r="O30" s="343"/>
      <c r="P30" s="256"/>
    </row>
    <row r="31" spans="1:16" ht="19.899999999999999" customHeight="1">
      <c r="A31" s="10" t="s">
        <v>46</v>
      </c>
      <c r="B31" s="328"/>
      <c r="C31" s="326"/>
      <c r="D31" s="326"/>
      <c r="E31" s="326"/>
      <c r="F31" s="319"/>
      <c r="G31" s="319"/>
      <c r="H31" s="319"/>
      <c r="I31" s="320"/>
      <c r="J31" s="312"/>
      <c r="K31" s="513"/>
      <c r="L31" s="480"/>
      <c r="M31" s="480">
        <f t="shared" si="0"/>
        <v>0</v>
      </c>
      <c r="N31" s="343"/>
      <c r="O31" s="343"/>
      <c r="P31" s="256"/>
    </row>
    <row r="32" spans="1:16" ht="15.75">
      <c r="A32" s="10" t="s">
        <v>47</v>
      </c>
      <c r="B32" s="328"/>
      <c r="C32" s="326"/>
      <c r="D32" s="326"/>
      <c r="E32" s="326"/>
      <c r="F32" s="319"/>
      <c r="G32" s="319"/>
      <c r="H32" s="319"/>
      <c r="I32" s="320"/>
      <c r="J32" s="312"/>
      <c r="K32" s="513"/>
      <c r="L32" s="480"/>
      <c r="M32" s="480">
        <f t="shared" si="0"/>
        <v>0</v>
      </c>
      <c r="N32" s="343"/>
      <c r="O32" s="343"/>
      <c r="P32" s="256"/>
    </row>
    <row r="33" spans="1:16" ht="18.600000000000001" customHeight="1">
      <c r="A33" s="10" t="s">
        <v>48</v>
      </c>
      <c r="B33" s="328"/>
      <c r="C33" s="326"/>
      <c r="D33" s="326"/>
      <c r="E33" s="326"/>
      <c r="F33" s="319"/>
      <c r="G33" s="319"/>
      <c r="H33" s="319"/>
      <c r="I33" s="320"/>
      <c r="J33" s="312"/>
      <c r="K33" s="513"/>
      <c r="L33" s="480"/>
      <c r="M33" s="480">
        <f t="shared" si="0"/>
        <v>0</v>
      </c>
      <c r="N33" s="343"/>
      <c r="O33" s="343"/>
      <c r="P33" s="256"/>
    </row>
    <row r="34" spans="1:16" ht="16.350000000000001" customHeight="1">
      <c r="A34" s="10" t="s">
        <v>49</v>
      </c>
      <c r="B34" s="328"/>
      <c r="C34" s="326"/>
      <c r="D34" s="326"/>
      <c r="E34" s="326"/>
      <c r="F34" s="319"/>
      <c r="G34" s="319"/>
      <c r="H34" s="319"/>
      <c r="I34" s="320"/>
      <c r="J34" s="312"/>
      <c r="K34" s="513"/>
      <c r="L34" s="480"/>
      <c r="M34" s="480">
        <f t="shared" si="0"/>
        <v>0</v>
      </c>
      <c r="N34" s="343"/>
      <c r="O34" s="343"/>
      <c r="P34" s="256"/>
    </row>
    <row r="35" spans="1:16" ht="15.75">
      <c r="A35" s="10" t="s">
        <v>50</v>
      </c>
      <c r="B35" s="328"/>
      <c r="C35" s="326"/>
      <c r="D35" s="326"/>
      <c r="E35" s="326"/>
      <c r="F35" s="319"/>
      <c r="G35" s="319"/>
      <c r="H35" s="319"/>
      <c r="I35" s="320"/>
      <c r="J35" s="312"/>
      <c r="K35" s="513"/>
      <c r="L35" s="480"/>
      <c r="M35" s="480">
        <f t="shared" si="0"/>
        <v>0</v>
      </c>
      <c r="N35" s="343"/>
      <c r="O35" s="343"/>
      <c r="P35" s="256"/>
    </row>
    <row r="36" spans="1:16" ht="15.75">
      <c r="A36" s="10" t="s">
        <v>51</v>
      </c>
      <c r="B36" s="328"/>
      <c r="C36" s="326"/>
      <c r="D36" s="326"/>
      <c r="E36" s="326"/>
      <c r="F36" s="319"/>
      <c r="G36" s="319"/>
      <c r="H36" s="319"/>
      <c r="I36" s="320"/>
      <c r="J36" s="312"/>
      <c r="K36" s="513"/>
      <c r="L36" s="480"/>
      <c r="M36" s="480">
        <f t="shared" si="0"/>
        <v>0</v>
      </c>
      <c r="N36" s="343"/>
      <c r="O36" s="343"/>
      <c r="P36" s="256"/>
    </row>
    <row r="37" spans="1:16" ht="19.899999999999999" customHeight="1">
      <c r="A37" s="10" t="s">
        <v>52</v>
      </c>
      <c r="B37" s="328"/>
      <c r="C37" s="326"/>
      <c r="D37" s="326"/>
      <c r="E37" s="326"/>
      <c r="F37" s="319"/>
      <c r="G37" s="319"/>
      <c r="H37" s="319"/>
      <c r="I37" s="320"/>
      <c r="J37" s="312"/>
      <c r="K37" s="513"/>
      <c r="L37" s="480"/>
      <c r="M37" s="480">
        <f t="shared" si="0"/>
        <v>0</v>
      </c>
      <c r="N37" s="343"/>
      <c r="O37" s="343"/>
      <c r="P37" s="256"/>
    </row>
    <row r="38" spans="1:16" ht="15.75">
      <c r="A38" s="10" t="s">
        <v>53</v>
      </c>
      <c r="B38" s="328"/>
      <c r="C38" s="326"/>
      <c r="D38" s="326"/>
      <c r="E38" s="326"/>
      <c r="F38" s="319"/>
      <c r="G38" s="319"/>
      <c r="H38" s="319"/>
      <c r="I38" s="320"/>
      <c r="J38" s="312"/>
      <c r="K38" s="513"/>
      <c r="L38" s="480"/>
      <c r="M38" s="480">
        <f t="shared" si="0"/>
        <v>0</v>
      </c>
      <c r="N38" s="343"/>
      <c r="O38" s="343"/>
      <c r="P38" s="256"/>
    </row>
    <row r="39" spans="1:16" ht="31.5">
      <c r="A39" s="10" t="s">
        <v>54</v>
      </c>
      <c r="B39" s="328"/>
      <c r="C39" s="326"/>
      <c r="D39" s="326"/>
      <c r="E39" s="326"/>
      <c r="F39" s="319"/>
      <c r="G39" s="319"/>
      <c r="H39" s="319"/>
      <c r="I39" s="320"/>
      <c r="J39" s="312"/>
      <c r="K39" s="513"/>
      <c r="L39" s="480"/>
      <c r="M39" s="480">
        <f t="shared" si="0"/>
        <v>0</v>
      </c>
      <c r="N39" s="343"/>
      <c r="O39" s="343"/>
      <c r="P39" s="256"/>
    </row>
    <row r="40" spans="1:16" ht="15.75">
      <c r="A40" s="10" t="s">
        <v>55</v>
      </c>
      <c r="B40" s="328"/>
      <c r="C40" s="326"/>
      <c r="D40" s="326"/>
      <c r="E40" s="326"/>
      <c r="F40" s="319"/>
      <c r="G40" s="319"/>
      <c r="H40" s="319"/>
      <c r="I40" s="320"/>
      <c r="J40" s="312"/>
      <c r="K40" s="513"/>
      <c r="L40" s="480"/>
      <c r="M40" s="480">
        <f t="shared" si="0"/>
        <v>0</v>
      </c>
      <c r="N40" s="343"/>
      <c r="O40" s="343"/>
      <c r="P40" s="256"/>
    </row>
    <row r="41" spans="1:16" ht="15.75">
      <c r="A41" s="10" t="s">
        <v>56</v>
      </c>
      <c r="B41" s="328"/>
      <c r="C41" s="326"/>
      <c r="D41" s="326"/>
      <c r="E41" s="326"/>
      <c r="F41" s="319"/>
      <c r="G41" s="319"/>
      <c r="H41" s="319"/>
      <c r="I41" s="320"/>
      <c r="J41" s="312">
        <v>980</v>
      </c>
      <c r="K41" s="513"/>
      <c r="L41" s="480"/>
      <c r="M41" s="480">
        <f t="shared" si="0"/>
        <v>0</v>
      </c>
      <c r="N41" s="343"/>
      <c r="O41" s="343"/>
      <c r="P41" s="256"/>
    </row>
    <row r="42" spans="1:16" ht="31.5">
      <c r="A42" s="10" t="s">
        <v>57</v>
      </c>
      <c r="B42" s="328"/>
      <c r="C42" s="326"/>
      <c r="D42" s="326"/>
      <c r="E42" s="326"/>
      <c r="F42" s="319"/>
      <c r="G42" s="319"/>
      <c r="H42" s="319"/>
      <c r="I42" s="320"/>
      <c r="J42" s="312"/>
      <c r="K42" s="513"/>
      <c r="L42" s="480"/>
      <c r="M42" s="480">
        <f t="shared" si="0"/>
        <v>0</v>
      </c>
      <c r="N42" s="343"/>
      <c r="O42" s="343"/>
      <c r="P42" s="256"/>
    </row>
    <row r="43" spans="1:16" ht="15.75">
      <c r="A43" s="10" t="s">
        <v>58</v>
      </c>
      <c r="B43" s="328"/>
      <c r="C43" s="326"/>
      <c r="D43" s="326"/>
      <c r="E43" s="326"/>
      <c r="F43" s="319"/>
      <c r="G43" s="319"/>
      <c r="H43" s="319"/>
      <c r="I43" s="320"/>
      <c r="J43" s="312">
        <f>2200-500</f>
        <v>1700</v>
      </c>
      <c r="K43" s="513"/>
      <c r="L43" s="480"/>
      <c r="M43" s="480">
        <f t="shared" si="0"/>
        <v>0</v>
      </c>
      <c r="N43" s="343"/>
      <c r="O43" s="343"/>
      <c r="P43" s="256"/>
    </row>
    <row r="44" spans="1:16" ht="15.75">
      <c r="A44" s="10" t="s">
        <v>59</v>
      </c>
      <c r="B44" s="328"/>
      <c r="C44" s="326"/>
      <c r="D44" s="326"/>
      <c r="E44" s="326"/>
      <c r="F44" s="319"/>
      <c r="G44" s="319"/>
      <c r="H44" s="319"/>
      <c r="I44" s="320"/>
      <c r="J44" s="312"/>
      <c r="K44" s="513"/>
      <c r="L44" s="480"/>
      <c r="M44" s="480">
        <f t="shared" si="0"/>
        <v>0</v>
      </c>
      <c r="N44" s="343"/>
      <c r="O44" s="343"/>
      <c r="P44" s="256"/>
    </row>
    <row r="45" spans="1:16" ht="15.75">
      <c r="A45" s="10" t="s">
        <v>60</v>
      </c>
      <c r="B45" s="328"/>
      <c r="C45" s="326"/>
      <c r="D45" s="326"/>
      <c r="E45" s="326"/>
      <c r="F45" s="319"/>
      <c r="G45" s="319"/>
      <c r="H45" s="319"/>
      <c r="I45" s="320"/>
      <c r="J45" s="312"/>
      <c r="K45" s="513"/>
      <c r="L45" s="480"/>
      <c r="M45" s="480">
        <f t="shared" si="0"/>
        <v>0</v>
      </c>
      <c r="N45" s="343"/>
      <c r="O45" s="343"/>
      <c r="P45" s="256"/>
    </row>
    <row r="46" spans="1:16" ht="15" customHeight="1">
      <c r="A46" s="10" t="s">
        <v>61</v>
      </c>
      <c r="B46" s="328"/>
      <c r="C46" s="326"/>
      <c r="D46" s="326"/>
      <c r="E46" s="326"/>
      <c r="F46" s="319"/>
      <c r="G46" s="319"/>
      <c r="H46" s="319"/>
      <c r="I46" s="320"/>
      <c r="J46" s="312"/>
      <c r="K46" s="513"/>
      <c r="L46" s="480"/>
      <c r="M46" s="480">
        <f t="shared" si="0"/>
        <v>0</v>
      </c>
      <c r="N46" s="343"/>
      <c r="O46" s="343"/>
      <c r="P46" s="256"/>
    </row>
    <row r="47" spans="1:16" ht="18" customHeight="1">
      <c r="A47" s="10" t="s">
        <v>62</v>
      </c>
      <c r="B47" s="328"/>
      <c r="C47" s="326"/>
      <c r="D47" s="326"/>
      <c r="E47" s="326"/>
      <c r="F47" s="319"/>
      <c r="G47" s="319"/>
      <c r="H47" s="319"/>
      <c r="I47" s="320"/>
      <c r="J47" s="312"/>
      <c r="K47" s="513"/>
      <c r="L47" s="480"/>
      <c r="M47" s="480">
        <f t="shared" si="0"/>
        <v>0</v>
      </c>
      <c r="N47" s="343"/>
      <c r="O47" s="343"/>
      <c r="P47" s="256"/>
    </row>
    <row r="48" spans="1:16" ht="18.600000000000001" customHeight="1">
      <c r="A48" s="10" t="s">
        <v>63</v>
      </c>
      <c r="B48" s="328"/>
      <c r="C48" s="326"/>
      <c r="D48" s="326"/>
      <c r="E48" s="326"/>
      <c r="F48" s="319"/>
      <c r="G48" s="319"/>
      <c r="H48" s="319"/>
      <c r="I48" s="320"/>
      <c r="J48" s="312"/>
      <c r="K48" s="513"/>
      <c r="L48" s="480"/>
      <c r="M48" s="480">
        <f t="shared" si="0"/>
        <v>0</v>
      </c>
      <c r="N48" s="343"/>
      <c r="O48" s="343"/>
      <c r="P48" s="256"/>
    </row>
    <row r="49" spans="1:16" ht="46.9" customHeight="1">
      <c r="A49" s="10" t="s">
        <v>92</v>
      </c>
      <c r="B49" s="328"/>
      <c r="C49" s="326"/>
      <c r="D49" s="326"/>
      <c r="E49" s="326"/>
      <c r="F49" s="319"/>
      <c r="G49" s="319"/>
      <c r="H49" s="319"/>
      <c r="I49" s="320"/>
      <c r="J49" s="312"/>
      <c r="K49" s="513">
        <v>23343</v>
      </c>
      <c r="L49" s="480"/>
      <c r="M49" s="480">
        <f t="shared" si="0"/>
        <v>23343</v>
      </c>
      <c r="N49" s="343"/>
      <c r="O49" s="343"/>
      <c r="P49" s="256"/>
    </row>
    <row r="50" spans="1:16" ht="19.7" customHeight="1">
      <c r="A50" s="10" t="s">
        <v>64</v>
      </c>
      <c r="B50" s="328"/>
      <c r="C50" s="326"/>
      <c r="D50" s="326"/>
      <c r="E50" s="326"/>
      <c r="F50" s="319"/>
      <c r="G50" s="319"/>
      <c r="H50" s="319"/>
      <c r="I50" s="320"/>
      <c r="J50" s="312"/>
      <c r="K50" s="513"/>
      <c r="L50" s="480"/>
      <c r="M50" s="480">
        <f t="shared" si="0"/>
        <v>0</v>
      </c>
      <c r="N50" s="343"/>
      <c r="O50" s="343"/>
      <c r="P50" s="256"/>
    </row>
    <row r="51" spans="1:16" ht="19.7" customHeight="1">
      <c r="A51" s="10" t="s">
        <v>65</v>
      </c>
      <c r="B51" s="328"/>
      <c r="C51" s="326"/>
      <c r="D51" s="326"/>
      <c r="E51" s="326"/>
      <c r="F51" s="319"/>
      <c r="G51" s="319"/>
      <c r="H51" s="319"/>
      <c r="I51" s="320"/>
      <c r="J51" s="312"/>
      <c r="K51" s="513"/>
      <c r="L51" s="480"/>
      <c r="M51" s="480">
        <f t="shared" si="0"/>
        <v>0</v>
      </c>
      <c r="N51" s="343"/>
      <c r="O51" s="343"/>
      <c r="P51" s="256"/>
    </row>
    <row r="52" spans="1:16" ht="15.75">
      <c r="A52" s="10" t="s">
        <v>66</v>
      </c>
      <c r="B52" s="328"/>
      <c r="C52" s="326"/>
      <c r="D52" s="326"/>
      <c r="E52" s="326"/>
      <c r="F52" s="319"/>
      <c r="G52" s="319"/>
      <c r="H52" s="319"/>
      <c r="I52" s="320"/>
      <c r="J52" s="312"/>
      <c r="K52" s="513"/>
      <c r="L52" s="480"/>
      <c r="M52" s="480">
        <f t="shared" si="0"/>
        <v>0</v>
      </c>
      <c r="N52" s="343"/>
      <c r="O52" s="343"/>
      <c r="P52" s="256"/>
    </row>
    <row r="53" spans="1:16" ht="15.75">
      <c r="A53" s="10" t="s">
        <v>67</v>
      </c>
      <c r="B53" s="328"/>
      <c r="C53" s="326"/>
      <c r="D53" s="326"/>
      <c r="E53" s="326"/>
      <c r="F53" s="319"/>
      <c r="G53" s="319"/>
      <c r="H53" s="319"/>
      <c r="I53" s="320"/>
      <c r="J53" s="312"/>
      <c r="K53" s="513"/>
      <c r="L53" s="480"/>
      <c r="M53" s="480">
        <f t="shared" si="0"/>
        <v>0</v>
      </c>
      <c r="N53" s="343"/>
      <c r="O53" s="343"/>
      <c r="P53" s="256"/>
    </row>
    <row r="54" spans="1:16" ht="15.75">
      <c r="A54" s="10" t="s">
        <v>68</v>
      </c>
      <c r="B54" s="328"/>
      <c r="C54" s="326"/>
      <c r="D54" s="326"/>
      <c r="E54" s="326"/>
      <c r="F54" s="319"/>
      <c r="G54" s="319"/>
      <c r="H54" s="319"/>
      <c r="I54" s="320"/>
      <c r="J54" s="312"/>
      <c r="K54" s="513"/>
      <c r="L54" s="480"/>
      <c r="M54" s="480">
        <f t="shared" si="0"/>
        <v>0</v>
      </c>
      <c r="N54" s="343"/>
      <c r="O54" s="343"/>
      <c r="P54" s="256"/>
    </row>
    <row r="55" spans="1:16" ht="31.5">
      <c r="A55" s="10" t="s">
        <v>69</v>
      </c>
      <c r="B55" s="328"/>
      <c r="C55" s="326"/>
      <c r="D55" s="326"/>
      <c r="E55" s="326"/>
      <c r="F55" s="319"/>
      <c r="G55" s="319"/>
      <c r="H55" s="319"/>
      <c r="I55" s="320"/>
      <c r="J55" s="312"/>
      <c r="K55" s="513"/>
      <c r="L55" s="480"/>
      <c r="M55" s="480">
        <f t="shared" si="0"/>
        <v>0</v>
      </c>
      <c r="N55" s="343"/>
      <c r="O55" s="343"/>
      <c r="P55" s="256"/>
    </row>
    <row r="56" spans="1:16" ht="15.75">
      <c r="A56" s="10" t="s">
        <v>70</v>
      </c>
      <c r="B56" s="328"/>
      <c r="C56" s="326"/>
      <c r="D56" s="326"/>
      <c r="E56" s="326"/>
      <c r="F56" s="319"/>
      <c r="G56" s="319"/>
      <c r="H56" s="319"/>
      <c r="I56" s="320"/>
      <c r="J56" s="312">
        <v>800</v>
      </c>
      <c r="K56" s="513"/>
      <c r="L56" s="480"/>
      <c r="M56" s="480">
        <f t="shared" si="0"/>
        <v>0</v>
      </c>
      <c r="N56" s="343"/>
      <c r="O56" s="343"/>
      <c r="P56" s="256"/>
    </row>
    <row r="57" spans="1:16" ht="15.75">
      <c r="A57" s="10" t="s">
        <v>71</v>
      </c>
      <c r="B57" s="328"/>
      <c r="C57" s="326"/>
      <c r="D57" s="326"/>
      <c r="E57" s="326"/>
      <c r="F57" s="319"/>
      <c r="G57" s="319"/>
      <c r="H57" s="319"/>
      <c r="I57" s="320"/>
      <c r="J57" s="312"/>
      <c r="K57" s="513"/>
      <c r="L57" s="480"/>
      <c r="M57" s="480">
        <f t="shared" si="0"/>
        <v>0</v>
      </c>
      <c r="N57" s="343"/>
      <c r="O57" s="343"/>
      <c r="P57" s="256"/>
    </row>
    <row r="58" spans="1:16" ht="15.75">
      <c r="A58" s="10" t="s">
        <v>72</v>
      </c>
      <c r="B58" s="328"/>
      <c r="C58" s="326"/>
      <c r="D58" s="326"/>
      <c r="E58" s="326"/>
      <c r="F58" s="319"/>
      <c r="G58" s="319"/>
      <c r="H58" s="319"/>
      <c r="I58" s="320"/>
      <c r="J58" s="312"/>
      <c r="K58" s="513"/>
      <c r="L58" s="480"/>
      <c r="M58" s="480">
        <f t="shared" si="0"/>
        <v>0</v>
      </c>
      <c r="N58" s="343"/>
      <c r="O58" s="343"/>
      <c r="P58" s="256"/>
    </row>
    <row r="59" spans="1:16" ht="15.75">
      <c r="A59" s="10" t="s">
        <v>73</v>
      </c>
      <c r="B59" s="328"/>
      <c r="C59" s="326"/>
      <c r="D59" s="326"/>
      <c r="E59" s="326"/>
      <c r="F59" s="319"/>
      <c r="G59" s="319"/>
      <c r="H59" s="319"/>
      <c r="I59" s="320"/>
      <c r="J59" s="312"/>
      <c r="K59" s="513"/>
      <c r="L59" s="480"/>
      <c r="M59" s="480">
        <f t="shared" si="0"/>
        <v>0</v>
      </c>
      <c r="N59" s="343"/>
      <c r="O59" s="343"/>
      <c r="P59" s="256"/>
    </row>
    <row r="60" spans="1:16" ht="31.5">
      <c r="A60" s="10" t="s">
        <v>74</v>
      </c>
      <c r="B60" s="328"/>
      <c r="C60" s="326"/>
      <c r="D60" s="326"/>
      <c r="E60" s="326"/>
      <c r="F60" s="319"/>
      <c r="G60" s="319"/>
      <c r="H60" s="319"/>
      <c r="I60" s="320"/>
      <c r="J60" s="312"/>
      <c r="K60" s="513"/>
      <c r="L60" s="480"/>
      <c r="M60" s="480">
        <f t="shared" si="0"/>
        <v>0</v>
      </c>
      <c r="N60" s="343"/>
      <c r="O60" s="343"/>
      <c r="P60" s="256"/>
    </row>
    <row r="61" spans="1:16" ht="15.75">
      <c r="A61" s="10" t="s">
        <v>75</v>
      </c>
      <c r="B61" s="328"/>
      <c r="C61" s="326"/>
      <c r="D61" s="326"/>
      <c r="E61" s="326"/>
      <c r="F61" s="319"/>
      <c r="G61" s="319"/>
      <c r="H61" s="319"/>
      <c r="I61" s="320"/>
      <c r="J61" s="312">
        <v>5060</v>
      </c>
      <c r="K61" s="513"/>
      <c r="L61" s="480"/>
      <c r="M61" s="480">
        <f t="shared" si="0"/>
        <v>0</v>
      </c>
      <c r="N61" s="343"/>
      <c r="O61" s="343"/>
      <c r="P61" s="257">
        <v>300</v>
      </c>
    </row>
    <row r="62" spans="1:16" ht="15.75">
      <c r="A62" s="10" t="s">
        <v>76</v>
      </c>
      <c r="B62" s="328"/>
      <c r="C62" s="326"/>
      <c r="D62" s="326"/>
      <c r="E62" s="326"/>
      <c r="F62" s="319"/>
      <c r="G62" s="319"/>
      <c r="H62" s="319"/>
      <c r="I62" s="320"/>
      <c r="J62" s="312"/>
      <c r="K62" s="513"/>
      <c r="L62" s="480"/>
      <c r="M62" s="480">
        <f t="shared" si="0"/>
        <v>0</v>
      </c>
      <c r="N62" s="343"/>
      <c r="O62" s="343"/>
      <c r="P62" s="256"/>
    </row>
    <row r="63" spans="1:16" ht="19.899999999999999" customHeight="1">
      <c r="A63" s="10" t="s">
        <v>77</v>
      </c>
      <c r="B63" s="328"/>
      <c r="C63" s="326"/>
      <c r="D63" s="326"/>
      <c r="E63" s="326"/>
      <c r="F63" s="319"/>
      <c r="G63" s="319"/>
      <c r="H63" s="319"/>
      <c r="I63" s="320"/>
      <c r="J63" s="312"/>
      <c r="K63" s="513"/>
      <c r="L63" s="480"/>
      <c r="M63" s="480">
        <f t="shared" si="0"/>
        <v>0</v>
      </c>
      <c r="N63" s="343"/>
      <c r="O63" s="343"/>
      <c r="P63" s="256"/>
    </row>
    <row r="64" spans="1:16" ht="15.75">
      <c r="A64" s="10" t="s">
        <v>78</v>
      </c>
      <c r="B64" s="328"/>
      <c r="C64" s="326"/>
      <c r="D64" s="326"/>
      <c r="E64" s="326"/>
      <c r="F64" s="319"/>
      <c r="G64" s="319"/>
      <c r="H64" s="319"/>
      <c r="I64" s="320"/>
      <c r="J64" s="312"/>
      <c r="K64" s="513"/>
      <c r="L64" s="480"/>
      <c r="M64" s="480">
        <f t="shared" si="0"/>
        <v>0</v>
      </c>
      <c r="N64" s="343"/>
      <c r="O64" s="343"/>
      <c r="P64" s="256"/>
    </row>
    <row r="65" spans="1:16" ht="15.75">
      <c r="A65" s="10" t="s">
        <v>79</v>
      </c>
      <c r="B65" s="328"/>
      <c r="C65" s="326"/>
      <c r="D65" s="326"/>
      <c r="E65" s="326"/>
      <c r="F65" s="319"/>
      <c r="G65" s="319"/>
      <c r="H65" s="319"/>
      <c r="I65" s="320"/>
      <c r="J65" s="312"/>
      <c r="K65" s="513"/>
      <c r="L65" s="480"/>
      <c r="M65" s="480">
        <f t="shared" si="0"/>
        <v>0</v>
      </c>
      <c r="N65" s="343"/>
      <c r="O65" s="343"/>
      <c r="P65" s="256"/>
    </row>
    <row r="66" spans="1:16" ht="31.5">
      <c r="A66" s="10" t="s">
        <v>80</v>
      </c>
      <c r="B66" s="328"/>
      <c r="C66" s="326"/>
      <c r="D66" s="326"/>
      <c r="E66" s="326"/>
      <c r="F66" s="319"/>
      <c r="G66" s="319"/>
      <c r="H66" s="319"/>
      <c r="I66" s="320"/>
      <c r="J66" s="312"/>
      <c r="K66" s="513"/>
      <c r="L66" s="480"/>
      <c r="M66" s="480">
        <f t="shared" si="0"/>
        <v>0</v>
      </c>
      <c r="N66" s="343"/>
      <c r="O66" s="343"/>
      <c r="P66" s="256"/>
    </row>
    <row r="67" spans="1:16" ht="15.75">
      <c r="A67" s="10" t="s">
        <v>81</v>
      </c>
      <c r="B67" s="328"/>
      <c r="C67" s="326"/>
      <c r="D67" s="326"/>
      <c r="E67" s="326"/>
      <c r="F67" s="319"/>
      <c r="G67" s="319"/>
      <c r="H67" s="319"/>
      <c r="I67" s="320"/>
      <c r="J67" s="312">
        <v>1174</v>
      </c>
      <c r="K67" s="513"/>
      <c r="L67" s="480"/>
      <c r="M67" s="480">
        <f t="shared" si="0"/>
        <v>0</v>
      </c>
      <c r="N67" s="343"/>
      <c r="O67" s="343"/>
      <c r="P67" s="256"/>
    </row>
    <row r="68" spans="1:16" ht="15.75">
      <c r="A68" s="10" t="s">
        <v>82</v>
      </c>
      <c r="B68" s="328"/>
      <c r="C68" s="326"/>
      <c r="D68" s="326"/>
      <c r="E68" s="326"/>
      <c r="F68" s="319"/>
      <c r="G68" s="319"/>
      <c r="H68" s="319"/>
      <c r="I68" s="320"/>
      <c r="J68" s="312">
        <v>1300</v>
      </c>
      <c r="K68" s="513"/>
      <c r="L68" s="480"/>
      <c r="M68" s="480">
        <f t="shared" si="0"/>
        <v>0</v>
      </c>
      <c r="N68" s="343"/>
      <c r="O68" s="343"/>
      <c r="P68" s="256"/>
    </row>
    <row r="69" spans="1:16" ht="21" customHeight="1">
      <c r="A69" s="10" t="s">
        <v>83</v>
      </c>
      <c r="B69" s="328"/>
      <c r="C69" s="326"/>
      <c r="D69" s="326"/>
      <c r="E69" s="326"/>
      <c r="F69" s="319"/>
      <c r="G69" s="319"/>
      <c r="H69" s="319"/>
      <c r="I69" s="320"/>
      <c r="J69" s="312"/>
      <c r="K69" s="513"/>
      <c r="L69" s="480"/>
      <c r="M69" s="480">
        <f t="shared" si="0"/>
        <v>0</v>
      </c>
      <c r="N69" s="343"/>
      <c r="O69" s="343"/>
      <c r="P69" s="256"/>
    </row>
    <row r="70" spans="1:16" ht="15.75">
      <c r="A70" s="10" t="s">
        <v>84</v>
      </c>
      <c r="B70" s="328"/>
      <c r="C70" s="326"/>
      <c r="D70" s="326"/>
      <c r="E70" s="326"/>
      <c r="F70" s="319"/>
      <c r="G70" s="319"/>
      <c r="H70" s="319"/>
      <c r="I70" s="320"/>
      <c r="J70" s="312">
        <v>1200</v>
      </c>
      <c r="K70" s="513"/>
      <c r="L70" s="480"/>
      <c r="M70" s="480">
        <f t="shared" si="0"/>
        <v>0</v>
      </c>
      <c r="N70" s="343"/>
      <c r="O70" s="343"/>
      <c r="P70" s="256"/>
    </row>
    <row r="71" spans="1:16" ht="15.75">
      <c r="A71" s="10" t="s">
        <v>85</v>
      </c>
      <c r="B71" s="328"/>
      <c r="C71" s="326"/>
      <c r="D71" s="326"/>
      <c r="E71" s="326"/>
      <c r="F71" s="319"/>
      <c r="G71" s="319"/>
      <c r="H71" s="319"/>
      <c r="I71" s="320"/>
      <c r="J71" s="312"/>
      <c r="K71" s="513"/>
      <c r="L71" s="480"/>
      <c r="M71" s="480">
        <f t="shared" si="0"/>
        <v>0</v>
      </c>
      <c r="N71" s="343"/>
      <c r="O71" s="343"/>
      <c r="P71" s="256"/>
    </row>
    <row r="72" spans="1:16" ht="31.5">
      <c r="A72" s="10" t="s">
        <v>86</v>
      </c>
      <c r="B72" s="328"/>
      <c r="C72" s="326"/>
      <c r="D72" s="326"/>
      <c r="E72" s="326"/>
      <c r="F72" s="319"/>
      <c r="G72" s="319"/>
      <c r="H72" s="319"/>
      <c r="I72" s="320"/>
      <c r="J72" s="312"/>
      <c r="K72" s="513"/>
      <c r="L72" s="480"/>
      <c r="M72" s="480">
        <f t="shared" si="0"/>
        <v>0</v>
      </c>
      <c r="N72" s="343"/>
      <c r="O72" s="343"/>
      <c r="P72" s="256"/>
    </row>
    <row r="73" spans="1:16" ht="32.25" thickBot="1">
      <c r="A73" s="11" t="s">
        <v>87</v>
      </c>
      <c r="B73" s="329"/>
      <c r="C73" s="334"/>
      <c r="D73" s="334"/>
      <c r="E73" s="334"/>
      <c r="F73" s="26"/>
      <c r="G73" s="26"/>
      <c r="H73" s="26"/>
      <c r="I73" s="35"/>
      <c r="J73" s="313"/>
      <c r="K73" s="514"/>
      <c r="L73" s="504"/>
      <c r="M73" s="480">
        <f t="shared" si="0"/>
        <v>0</v>
      </c>
      <c r="N73" s="345"/>
      <c r="O73" s="345"/>
      <c r="P73" s="258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24">
        <f t="shared" ref="F74:H74" si="2">SUM(F11:F73)</f>
        <v>0</v>
      </c>
      <c r="G74" s="24">
        <f t="shared" si="1"/>
        <v>0</v>
      </c>
      <c r="H74" s="224">
        <f t="shared" si="2"/>
        <v>7200</v>
      </c>
      <c r="I74" s="24">
        <f t="shared" si="1"/>
        <v>0</v>
      </c>
      <c r="J74" s="78">
        <f t="shared" si="1"/>
        <v>41900</v>
      </c>
      <c r="K74" s="457">
        <f t="shared" si="1"/>
        <v>23343</v>
      </c>
      <c r="L74" s="515">
        <f t="shared" si="1"/>
        <v>0</v>
      </c>
      <c r="M74" s="500">
        <f t="shared" si="1"/>
        <v>23343</v>
      </c>
      <c r="N74" s="24">
        <f t="shared" si="1"/>
        <v>0</v>
      </c>
      <c r="O74" s="24">
        <f t="shared" si="1"/>
        <v>0</v>
      </c>
      <c r="P74" s="49">
        <f t="shared" si="1"/>
        <v>900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83"/>
      <c r="L75" s="483"/>
      <c r="M75" s="483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84"/>
      <c r="L76" s="484"/>
      <c r="M76" s="484"/>
      <c r="N76" s="420"/>
      <c r="O76" s="420"/>
      <c r="P76" s="425">
        <f>H74+I74+J74+M74+N74+O74+P74</f>
        <v>73343</v>
      </c>
    </row>
    <row r="77" spans="1:16">
      <c r="P77" s="14">
        <f>B74+C74+D74+E74+F74+H74+I74+J74+M74+N74+O74+P74</f>
        <v>73343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53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105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68"/>
      <c r="C11" s="72"/>
      <c r="D11" s="72"/>
      <c r="E11" s="72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69"/>
      <c r="C12" s="66"/>
      <c r="D12" s="66"/>
      <c r="E12" s="66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69"/>
      <c r="C13" s="66"/>
      <c r="D13" s="66"/>
      <c r="E13" s="66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69"/>
      <c r="C14" s="66"/>
      <c r="D14" s="66"/>
      <c r="E14" s="66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69"/>
      <c r="C15" s="66"/>
      <c r="D15" s="66"/>
      <c r="E15" s="66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69"/>
      <c r="C16" s="66"/>
      <c r="D16" s="66"/>
      <c r="E16" s="66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69"/>
      <c r="C17" s="66"/>
      <c r="D17" s="66"/>
      <c r="E17" s="66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69"/>
      <c r="C18" s="66"/>
      <c r="D18" s="66"/>
      <c r="E18" s="66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69"/>
      <c r="C19" s="66"/>
      <c r="D19" s="66"/>
      <c r="E19" s="66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69"/>
      <c r="C20" s="66"/>
      <c r="D20" s="66"/>
      <c r="E20" s="66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69"/>
      <c r="C21" s="66"/>
      <c r="D21" s="66"/>
      <c r="E21" s="66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69"/>
      <c r="C22" s="66"/>
      <c r="D22" s="66"/>
      <c r="E22" s="66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69"/>
      <c r="C23" s="66"/>
      <c r="D23" s="66"/>
      <c r="E23" s="66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69"/>
      <c r="C24" s="66"/>
      <c r="D24" s="66"/>
      <c r="E24" s="66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69"/>
      <c r="C25" s="66"/>
      <c r="D25" s="66"/>
      <c r="E25" s="66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69"/>
      <c r="C26" s="66"/>
      <c r="D26" s="66"/>
      <c r="E26" s="66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69"/>
      <c r="C27" s="66"/>
      <c r="D27" s="66"/>
      <c r="E27" s="66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69"/>
      <c r="C28" s="66"/>
      <c r="D28" s="66"/>
      <c r="E28" s="66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69"/>
      <c r="C29" s="66"/>
      <c r="D29" s="66"/>
      <c r="E29" s="66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69"/>
      <c r="C30" s="66"/>
      <c r="D30" s="66"/>
      <c r="E30" s="66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69"/>
      <c r="C31" s="66"/>
      <c r="D31" s="66"/>
      <c r="E31" s="66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69"/>
      <c r="C32" s="66"/>
      <c r="D32" s="66"/>
      <c r="E32" s="66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69"/>
      <c r="C33" s="66"/>
      <c r="D33" s="66"/>
      <c r="E33" s="66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69"/>
      <c r="C34" s="66"/>
      <c r="D34" s="66"/>
      <c r="E34" s="66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69"/>
      <c r="C35" s="66"/>
      <c r="D35" s="66"/>
      <c r="E35" s="66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69"/>
      <c r="C36" s="66"/>
      <c r="D36" s="66"/>
      <c r="E36" s="66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69"/>
      <c r="C37" s="66"/>
      <c r="D37" s="66"/>
      <c r="E37" s="66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69"/>
      <c r="C38" s="66"/>
      <c r="D38" s="66"/>
      <c r="E38" s="66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69"/>
      <c r="C39" s="66"/>
      <c r="D39" s="66"/>
      <c r="E39" s="66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69"/>
      <c r="C40" s="66"/>
      <c r="D40" s="66"/>
      <c r="E40" s="66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69"/>
      <c r="C41" s="66"/>
      <c r="D41" s="66"/>
      <c r="E41" s="66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69"/>
      <c r="C42" s="66"/>
      <c r="D42" s="66"/>
      <c r="E42" s="66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69"/>
      <c r="C43" s="66"/>
      <c r="D43" s="66"/>
      <c r="E43" s="66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69"/>
      <c r="C44" s="66"/>
      <c r="D44" s="66"/>
      <c r="E44" s="66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69"/>
      <c r="C45" s="66"/>
      <c r="D45" s="66"/>
      <c r="E45" s="66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69"/>
      <c r="C46" s="66"/>
      <c r="D46" s="66"/>
      <c r="E46" s="66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69"/>
      <c r="C47" s="66"/>
      <c r="D47" s="66"/>
      <c r="E47" s="66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69"/>
      <c r="C48" s="66"/>
      <c r="D48" s="66"/>
      <c r="E48" s="66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69"/>
      <c r="C49" s="66"/>
      <c r="D49" s="66"/>
      <c r="E49" s="66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69"/>
      <c r="C50" s="66"/>
      <c r="D50" s="66"/>
      <c r="E50" s="66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69"/>
      <c r="C51" s="66"/>
      <c r="D51" s="66"/>
      <c r="E51" s="66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69"/>
      <c r="C52" s="66"/>
      <c r="D52" s="66"/>
      <c r="E52" s="66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69"/>
      <c r="C53" s="66"/>
      <c r="D53" s="66"/>
      <c r="E53" s="66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69"/>
      <c r="C54" s="66"/>
      <c r="D54" s="66"/>
      <c r="E54" s="66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69"/>
      <c r="C55" s="66"/>
      <c r="D55" s="66"/>
      <c r="E55" s="66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69"/>
      <c r="C56" s="66"/>
      <c r="D56" s="66"/>
      <c r="E56" s="66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69"/>
      <c r="C57" s="66"/>
      <c r="D57" s="66"/>
      <c r="E57" s="66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69"/>
      <c r="C58" s="66"/>
      <c r="D58" s="66"/>
      <c r="E58" s="66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69"/>
      <c r="C59" s="66"/>
      <c r="D59" s="66"/>
      <c r="E59" s="66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69"/>
      <c r="C60" s="66"/>
      <c r="D60" s="66"/>
      <c r="E60" s="66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69"/>
      <c r="C61" s="66"/>
      <c r="D61" s="66"/>
      <c r="E61" s="66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69"/>
      <c r="C62" s="66"/>
      <c r="D62" s="66"/>
      <c r="E62" s="66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69"/>
      <c r="C63" s="66"/>
      <c r="D63" s="66"/>
      <c r="E63" s="66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69"/>
      <c r="C64" s="66"/>
      <c r="D64" s="66"/>
      <c r="E64" s="66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s="321" customFormat="1" ht="15.75">
      <c r="A65" s="325" t="s">
        <v>79</v>
      </c>
      <c r="B65" s="328"/>
      <c r="C65" s="326"/>
      <c r="D65" s="326"/>
      <c r="E65" s="326"/>
      <c r="F65" s="328"/>
      <c r="G65" s="328"/>
      <c r="H65" s="328"/>
      <c r="I65" s="326"/>
      <c r="J65" s="464">
        <v>14973</v>
      </c>
      <c r="K65" s="343"/>
      <c r="L65" s="343"/>
      <c r="M65" s="343">
        <f t="shared" si="1"/>
        <v>0</v>
      </c>
      <c r="N65" s="343"/>
      <c r="O65" s="343"/>
      <c r="P65" s="347"/>
    </row>
    <row r="66" spans="1:16" ht="31.5">
      <c r="A66" s="10" t="s">
        <v>80</v>
      </c>
      <c r="B66" s="69"/>
      <c r="C66" s="66"/>
      <c r="D66" s="66"/>
      <c r="E66" s="66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69"/>
      <c r="C67" s="66"/>
      <c r="D67" s="66"/>
      <c r="E67" s="66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69"/>
      <c r="C68" s="66"/>
      <c r="D68" s="66"/>
      <c r="E68" s="66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69"/>
      <c r="C69" s="66"/>
      <c r="D69" s="66"/>
      <c r="E69" s="66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69"/>
      <c r="C70" s="66"/>
      <c r="D70" s="66"/>
      <c r="E70" s="66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69"/>
      <c r="C71" s="66"/>
      <c r="D71" s="66"/>
      <c r="E71" s="66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69"/>
      <c r="C72" s="66"/>
      <c r="D72" s="66"/>
      <c r="E72" s="66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70"/>
      <c r="C73" s="73"/>
      <c r="D73" s="73"/>
      <c r="E73" s="73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461">
        <f t="shared" si="2"/>
        <v>14973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14973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2D050"/>
  </sheetPr>
  <dimension ref="A1:Q77"/>
  <sheetViews>
    <sheetView view="pageBreakPreview" topLeftCell="A59" zoomScale="98" zoomScaleNormal="60" zoomScaleSheetLayoutView="98" workbookViewId="0">
      <selection activeCell="P78" sqref="P78"/>
    </sheetView>
  </sheetViews>
  <sheetFormatPr defaultRowHeight="15"/>
  <cols>
    <col min="1" max="1" width="34.285156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style="445" customWidth="1"/>
    <col min="9" max="9" width="9.28515625" customWidth="1"/>
    <col min="10" max="10" width="10" style="477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7" ht="44.45" customHeight="1"/>
    <row r="2" spans="1:17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7" ht="21" customHeight="1">
      <c r="B3" s="585" t="s">
        <v>106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7" ht="10.9" customHeight="1" thickBot="1">
      <c r="B4" s="4"/>
      <c r="C4" s="4"/>
      <c r="D4" s="4"/>
      <c r="E4" s="27"/>
      <c r="F4" s="288"/>
      <c r="G4" s="4"/>
      <c r="H4" s="448"/>
      <c r="I4" s="4"/>
      <c r="J4" s="478"/>
      <c r="K4" s="4"/>
      <c r="L4" s="27"/>
      <c r="M4" s="4"/>
      <c r="N4" s="4"/>
      <c r="O4" s="4"/>
    </row>
    <row r="5" spans="1:17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7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7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7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7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91" t="s">
        <v>136</v>
      </c>
      <c r="I9" s="573" t="s">
        <v>137</v>
      </c>
      <c r="J9" s="595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7" ht="94.9" customHeight="1" thickBot="1">
      <c r="A10" s="566"/>
      <c r="B10" s="572"/>
      <c r="C10" s="574"/>
      <c r="D10" s="574"/>
      <c r="E10" s="574"/>
      <c r="F10" s="574"/>
      <c r="G10" s="574"/>
      <c r="H10" s="592"/>
      <c r="I10" s="574"/>
      <c r="J10" s="596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7" ht="17.45" customHeight="1">
      <c r="A11" s="53" t="s">
        <v>26</v>
      </c>
      <c r="B11" s="327"/>
      <c r="C11" s="333"/>
      <c r="D11" s="333"/>
      <c r="E11" s="333"/>
      <c r="F11" s="327"/>
      <c r="G11" s="327"/>
      <c r="H11" s="332"/>
      <c r="I11" s="333"/>
      <c r="J11" s="510"/>
      <c r="K11" s="344"/>
      <c r="L11" s="344">
        <v>0</v>
      </c>
      <c r="M11" s="344"/>
      <c r="N11" s="344"/>
      <c r="O11" s="344"/>
      <c r="P11" s="346"/>
      <c r="Q11" s="14">
        <f t="shared" ref="Q11:Q42" si="0">H11+I11+J11+M11+N11+O11+P11</f>
        <v>0</v>
      </c>
    </row>
    <row r="12" spans="1:17" ht="15.75">
      <c r="A12" s="10" t="s">
        <v>27</v>
      </c>
      <c r="B12" s="328"/>
      <c r="C12" s="326"/>
      <c r="D12" s="326"/>
      <c r="E12" s="326"/>
      <c r="F12" s="328"/>
      <c r="G12" s="328"/>
      <c r="H12" s="324"/>
      <c r="I12" s="326"/>
      <c r="J12" s="452"/>
      <c r="K12" s="343"/>
      <c r="L12" s="343">
        <v>0</v>
      </c>
      <c r="M12" s="343"/>
      <c r="N12" s="343"/>
      <c r="O12" s="343"/>
      <c r="P12" s="347"/>
      <c r="Q12" s="14">
        <f t="shared" si="0"/>
        <v>0</v>
      </c>
    </row>
    <row r="13" spans="1:17" ht="15.75">
      <c r="A13" s="10" t="s">
        <v>28</v>
      </c>
      <c r="B13" s="328"/>
      <c r="C13" s="326"/>
      <c r="D13" s="326"/>
      <c r="E13" s="326"/>
      <c r="F13" s="328"/>
      <c r="G13" s="328"/>
      <c r="H13" s="324"/>
      <c r="I13" s="326"/>
      <c r="J13" s="452"/>
      <c r="K13" s="343"/>
      <c r="L13" s="343">
        <v>0</v>
      </c>
      <c r="M13" s="343"/>
      <c r="N13" s="343"/>
      <c r="O13" s="343"/>
      <c r="P13" s="347"/>
      <c r="Q13" s="14">
        <f t="shared" si="0"/>
        <v>0</v>
      </c>
    </row>
    <row r="14" spans="1:17" ht="15.75">
      <c r="A14" s="10" t="s">
        <v>29</v>
      </c>
      <c r="B14" s="328"/>
      <c r="C14" s="326"/>
      <c r="D14" s="326"/>
      <c r="E14" s="326"/>
      <c r="F14" s="328"/>
      <c r="G14" s="328"/>
      <c r="H14" s="324"/>
      <c r="I14" s="326"/>
      <c r="J14" s="452"/>
      <c r="K14" s="343"/>
      <c r="L14" s="343">
        <v>0</v>
      </c>
      <c r="M14" s="343"/>
      <c r="N14" s="343"/>
      <c r="O14" s="343"/>
      <c r="P14" s="347"/>
      <c r="Q14" s="14">
        <f t="shared" si="0"/>
        <v>0</v>
      </c>
    </row>
    <row r="15" spans="1:17" ht="15.75">
      <c r="A15" s="10" t="s">
        <v>30</v>
      </c>
      <c r="B15" s="328"/>
      <c r="C15" s="326"/>
      <c r="D15" s="326"/>
      <c r="E15" s="326"/>
      <c r="F15" s="328"/>
      <c r="G15" s="328"/>
      <c r="H15" s="324"/>
      <c r="I15" s="326"/>
      <c r="J15" s="452"/>
      <c r="K15" s="343"/>
      <c r="L15" s="343">
        <v>0</v>
      </c>
      <c r="M15" s="343"/>
      <c r="N15" s="343"/>
      <c r="O15" s="343"/>
      <c r="P15" s="347"/>
      <c r="Q15" s="14">
        <f t="shared" si="0"/>
        <v>0</v>
      </c>
    </row>
    <row r="16" spans="1:17" ht="15.75">
      <c r="A16" s="10" t="s">
        <v>31</v>
      </c>
      <c r="B16" s="328"/>
      <c r="C16" s="326"/>
      <c r="D16" s="326"/>
      <c r="E16" s="326"/>
      <c r="F16" s="328"/>
      <c r="G16" s="328"/>
      <c r="H16" s="324"/>
      <c r="I16" s="326"/>
      <c r="J16" s="452"/>
      <c r="K16" s="343"/>
      <c r="L16" s="343">
        <v>0</v>
      </c>
      <c r="M16" s="343"/>
      <c r="N16" s="343"/>
      <c r="O16" s="343"/>
      <c r="P16" s="347"/>
      <c r="Q16" s="14">
        <f t="shared" si="0"/>
        <v>0</v>
      </c>
    </row>
    <row r="17" spans="1:17" ht="19.899999999999999" customHeight="1">
      <c r="A17" s="10" t="s">
        <v>32</v>
      </c>
      <c r="B17" s="328"/>
      <c r="C17" s="326"/>
      <c r="D17" s="326"/>
      <c r="E17" s="326"/>
      <c r="F17" s="328"/>
      <c r="G17" s="328"/>
      <c r="H17" s="324"/>
      <c r="I17" s="326"/>
      <c r="J17" s="452"/>
      <c r="K17" s="343"/>
      <c r="L17" s="343">
        <v>0</v>
      </c>
      <c r="M17" s="343"/>
      <c r="N17" s="343"/>
      <c r="O17" s="343"/>
      <c r="P17" s="347"/>
      <c r="Q17" s="14">
        <f t="shared" si="0"/>
        <v>0</v>
      </c>
    </row>
    <row r="18" spans="1:17" ht="31.9" customHeight="1">
      <c r="A18" s="10" t="s">
        <v>33</v>
      </c>
      <c r="B18" s="328"/>
      <c r="C18" s="326"/>
      <c r="D18" s="326"/>
      <c r="E18" s="326"/>
      <c r="F18" s="328"/>
      <c r="G18" s="328"/>
      <c r="H18" s="324"/>
      <c r="I18" s="326"/>
      <c r="J18" s="452"/>
      <c r="K18" s="343"/>
      <c r="L18" s="343">
        <v>0</v>
      </c>
      <c r="M18" s="343"/>
      <c r="N18" s="343"/>
      <c r="O18" s="343"/>
      <c r="P18" s="347"/>
      <c r="Q18" s="14">
        <f t="shared" si="0"/>
        <v>0</v>
      </c>
    </row>
    <row r="19" spans="1:17" ht="15.75">
      <c r="A19" s="10" t="s">
        <v>34</v>
      </c>
      <c r="B19" s="328"/>
      <c r="C19" s="326"/>
      <c r="D19" s="326"/>
      <c r="E19" s="326"/>
      <c r="F19" s="328"/>
      <c r="G19" s="328"/>
      <c r="H19" s="324"/>
      <c r="I19" s="326"/>
      <c r="J19" s="452"/>
      <c r="K19" s="343"/>
      <c r="L19" s="343">
        <v>0</v>
      </c>
      <c r="M19" s="343"/>
      <c r="N19" s="343"/>
      <c r="O19" s="343"/>
      <c r="P19" s="347"/>
      <c r="Q19" s="14">
        <f t="shared" si="0"/>
        <v>0</v>
      </c>
    </row>
    <row r="20" spans="1:17" ht="15.75">
      <c r="A20" s="10" t="s">
        <v>35</v>
      </c>
      <c r="B20" s="328"/>
      <c r="C20" s="326"/>
      <c r="D20" s="326"/>
      <c r="E20" s="326"/>
      <c r="F20" s="328"/>
      <c r="G20" s="328"/>
      <c r="H20" s="324"/>
      <c r="I20" s="326"/>
      <c r="J20" s="452"/>
      <c r="K20" s="343"/>
      <c r="L20" s="343">
        <v>0</v>
      </c>
      <c r="M20" s="343"/>
      <c r="N20" s="343"/>
      <c r="O20" s="343"/>
      <c r="P20" s="347"/>
      <c r="Q20" s="14">
        <f t="shared" si="0"/>
        <v>0</v>
      </c>
    </row>
    <row r="21" spans="1:17" ht="16.149999999999999" customHeight="1">
      <c r="A21" s="10" t="s">
        <v>36</v>
      </c>
      <c r="B21" s="328"/>
      <c r="C21" s="326"/>
      <c r="D21" s="326"/>
      <c r="E21" s="326"/>
      <c r="F21" s="328"/>
      <c r="G21" s="328"/>
      <c r="H21" s="324"/>
      <c r="I21" s="326"/>
      <c r="J21" s="452"/>
      <c r="K21" s="343"/>
      <c r="L21" s="343">
        <v>0</v>
      </c>
      <c r="M21" s="343"/>
      <c r="N21" s="343"/>
      <c r="O21" s="343"/>
      <c r="P21" s="347"/>
      <c r="Q21" s="14">
        <f t="shared" si="0"/>
        <v>0</v>
      </c>
    </row>
    <row r="22" spans="1:17" ht="16.149999999999999" customHeight="1">
      <c r="A22" s="10" t="s">
        <v>37</v>
      </c>
      <c r="B22" s="328"/>
      <c r="C22" s="326"/>
      <c r="D22" s="326"/>
      <c r="E22" s="326"/>
      <c r="F22" s="328"/>
      <c r="G22" s="328"/>
      <c r="H22" s="324"/>
      <c r="I22" s="326"/>
      <c r="J22" s="452"/>
      <c r="K22" s="343"/>
      <c r="L22" s="343">
        <v>0</v>
      </c>
      <c r="M22" s="343"/>
      <c r="N22" s="343"/>
      <c r="O22" s="343"/>
      <c r="P22" s="347"/>
      <c r="Q22" s="14">
        <f t="shared" si="0"/>
        <v>0</v>
      </c>
    </row>
    <row r="23" spans="1:17" ht="19.149999999999999" customHeight="1">
      <c r="A23" s="10" t="s">
        <v>38</v>
      </c>
      <c r="B23" s="328"/>
      <c r="C23" s="326"/>
      <c r="D23" s="326"/>
      <c r="E23" s="326"/>
      <c r="F23" s="328"/>
      <c r="G23" s="328"/>
      <c r="H23" s="324"/>
      <c r="I23" s="326"/>
      <c r="J23" s="452"/>
      <c r="K23" s="343"/>
      <c r="L23" s="343">
        <v>0</v>
      </c>
      <c r="M23" s="343"/>
      <c r="N23" s="343"/>
      <c r="O23" s="343"/>
      <c r="P23" s="347"/>
      <c r="Q23" s="14">
        <f t="shared" si="0"/>
        <v>0</v>
      </c>
    </row>
    <row r="24" spans="1:17" ht="15.75">
      <c r="A24" s="10" t="s">
        <v>39</v>
      </c>
      <c r="B24" s="328"/>
      <c r="C24" s="326"/>
      <c r="D24" s="326"/>
      <c r="E24" s="326"/>
      <c r="F24" s="328"/>
      <c r="G24" s="328"/>
      <c r="H24" s="324"/>
      <c r="I24" s="326"/>
      <c r="J24" s="452"/>
      <c r="K24" s="343"/>
      <c r="L24" s="343">
        <v>0</v>
      </c>
      <c r="M24" s="343"/>
      <c r="N24" s="343"/>
      <c r="O24" s="343"/>
      <c r="P24" s="347"/>
      <c r="Q24" s="14">
        <f t="shared" si="0"/>
        <v>0</v>
      </c>
    </row>
    <row r="25" spans="1:17" s="445" customFormat="1" ht="15.75">
      <c r="A25" s="447" t="s">
        <v>40</v>
      </c>
      <c r="B25" s="324"/>
      <c r="C25" s="322"/>
      <c r="D25" s="322"/>
      <c r="E25" s="322"/>
      <c r="F25" s="324"/>
      <c r="G25" s="324"/>
      <c r="H25" s="324"/>
      <c r="I25" s="322"/>
      <c r="J25" s="452">
        <v>438</v>
      </c>
      <c r="K25" s="336"/>
      <c r="L25" s="336">
        <v>0</v>
      </c>
      <c r="M25" s="336"/>
      <c r="N25" s="336"/>
      <c r="O25" s="336"/>
      <c r="P25" s="365"/>
      <c r="Q25" s="14">
        <f t="shared" si="0"/>
        <v>438</v>
      </c>
    </row>
    <row r="26" spans="1:17" ht="31.5">
      <c r="A26" s="10" t="s">
        <v>41</v>
      </c>
      <c r="B26" s="328"/>
      <c r="C26" s="326"/>
      <c r="D26" s="326"/>
      <c r="E26" s="326"/>
      <c r="F26" s="328"/>
      <c r="G26" s="328"/>
      <c r="H26" s="324"/>
      <c r="I26" s="326"/>
      <c r="J26" s="452"/>
      <c r="K26" s="343"/>
      <c r="L26" s="343">
        <v>0</v>
      </c>
      <c r="M26" s="343"/>
      <c r="N26" s="343"/>
      <c r="O26" s="343"/>
      <c r="P26" s="347"/>
      <c r="Q26" s="14">
        <f t="shared" si="0"/>
        <v>0</v>
      </c>
    </row>
    <row r="27" spans="1:17" ht="24" customHeight="1">
      <c r="A27" s="10" t="s">
        <v>42</v>
      </c>
      <c r="B27" s="328"/>
      <c r="C27" s="326"/>
      <c r="D27" s="326"/>
      <c r="E27" s="326"/>
      <c r="F27" s="328"/>
      <c r="G27" s="328"/>
      <c r="H27" s="324"/>
      <c r="I27" s="326"/>
      <c r="J27" s="452"/>
      <c r="K27" s="343"/>
      <c r="L27" s="343">
        <v>0</v>
      </c>
      <c r="M27" s="343"/>
      <c r="N27" s="343"/>
      <c r="O27" s="343"/>
      <c r="P27" s="347"/>
      <c r="Q27" s="14">
        <f t="shared" si="0"/>
        <v>0</v>
      </c>
    </row>
    <row r="28" spans="1:17" ht="15.75">
      <c r="A28" s="10" t="s">
        <v>43</v>
      </c>
      <c r="B28" s="328"/>
      <c r="C28" s="326"/>
      <c r="D28" s="326"/>
      <c r="E28" s="326"/>
      <c r="F28" s="328"/>
      <c r="G28" s="328"/>
      <c r="H28" s="324"/>
      <c r="I28" s="326"/>
      <c r="J28" s="452"/>
      <c r="K28" s="343"/>
      <c r="L28" s="343">
        <v>0</v>
      </c>
      <c r="M28" s="343"/>
      <c r="N28" s="343"/>
      <c r="O28" s="343"/>
      <c r="P28" s="347"/>
      <c r="Q28" s="14">
        <f t="shared" si="0"/>
        <v>0</v>
      </c>
    </row>
    <row r="29" spans="1:17" ht="31.5">
      <c r="A29" s="10" t="s">
        <v>44</v>
      </c>
      <c r="B29" s="328"/>
      <c r="C29" s="326"/>
      <c r="D29" s="326"/>
      <c r="E29" s="326"/>
      <c r="F29" s="328"/>
      <c r="G29" s="328"/>
      <c r="H29" s="324"/>
      <c r="I29" s="326"/>
      <c r="J29" s="452"/>
      <c r="K29" s="343"/>
      <c r="L29" s="343">
        <v>0</v>
      </c>
      <c r="M29" s="343"/>
      <c r="N29" s="343"/>
      <c r="O29" s="343"/>
      <c r="P29" s="347"/>
      <c r="Q29" s="14">
        <f t="shared" si="0"/>
        <v>0</v>
      </c>
    </row>
    <row r="30" spans="1:17" ht="25.15" customHeight="1">
      <c r="A30" s="10" t="s">
        <v>45</v>
      </c>
      <c r="B30" s="328"/>
      <c r="C30" s="326"/>
      <c r="D30" s="326"/>
      <c r="E30" s="326"/>
      <c r="F30" s="328"/>
      <c r="G30" s="328"/>
      <c r="H30" s="324"/>
      <c r="I30" s="326"/>
      <c r="J30" s="452"/>
      <c r="K30" s="343"/>
      <c r="L30" s="343">
        <v>0</v>
      </c>
      <c r="M30" s="343"/>
      <c r="N30" s="343"/>
      <c r="O30" s="343"/>
      <c r="P30" s="347"/>
      <c r="Q30" s="14">
        <f t="shared" si="0"/>
        <v>0</v>
      </c>
    </row>
    <row r="31" spans="1:17" s="445" customFormat="1" ht="30" customHeight="1">
      <c r="A31" s="447" t="s">
        <v>46</v>
      </c>
      <c r="B31" s="324"/>
      <c r="C31" s="322"/>
      <c r="D31" s="322"/>
      <c r="E31" s="322"/>
      <c r="F31" s="324"/>
      <c r="G31" s="324"/>
      <c r="H31" s="324">
        <v>1323</v>
      </c>
      <c r="I31" s="322"/>
      <c r="J31" s="452">
        <v>489</v>
      </c>
      <c r="K31" s="336"/>
      <c r="L31" s="336">
        <v>0</v>
      </c>
      <c r="M31" s="336"/>
      <c r="N31" s="336"/>
      <c r="O31" s="336"/>
      <c r="P31" s="365"/>
      <c r="Q31" s="14">
        <f t="shared" si="0"/>
        <v>1812</v>
      </c>
    </row>
    <row r="32" spans="1:17" s="445" customFormat="1" ht="15.75">
      <c r="A32" s="447" t="s">
        <v>47</v>
      </c>
      <c r="B32" s="324"/>
      <c r="C32" s="322"/>
      <c r="D32" s="322"/>
      <c r="E32" s="322"/>
      <c r="F32" s="324"/>
      <c r="G32" s="324"/>
      <c r="H32" s="324">
        <v>4555</v>
      </c>
      <c r="I32" s="322"/>
      <c r="J32" s="452">
        <v>596</v>
      </c>
      <c r="K32" s="336"/>
      <c r="L32" s="336">
        <v>0</v>
      </c>
      <c r="M32" s="336"/>
      <c r="N32" s="336"/>
      <c r="O32" s="336"/>
      <c r="P32" s="365"/>
      <c r="Q32" s="14">
        <f t="shared" si="0"/>
        <v>5151</v>
      </c>
    </row>
    <row r="33" spans="1:17" s="445" customFormat="1" ht="30.6" customHeight="1">
      <c r="A33" s="447" t="s">
        <v>48</v>
      </c>
      <c r="B33" s="324"/>
      <c r="C33" s="322"/>
      <c r="D33" s="322"/>
      <c r="E33" s="322"/>
      <c r="F33" s="324"/>
      <c r="G33" s="324"/>
      <c r="H33" s="324">
        <v>2669</v>
      </c>
      <c r="I33" s="322"/>
      <c r="J33" s="452">
        <v>1504</v>
      </c>
      <c r="K33" s="336"/>
      <c r="L33" s="336">
        <v>0</v>
      </c>
      <c r="M33" s="336"/>
      <c r="N33" s="336"/>
      <c r="O33" s="336"/>
      <c r="P33" s="365"/>
      <c r="Q33" s="14">
        <f t="shared" si="0"/>
        <v>4173</v>
      </c>
    </row>
    <row r="34" spans="1:17" s="445" customFormat="1" ht="16.149999999999999" customHeight="1">
      <c r="A34" s="447" t="s">
        <v>49</v>
      </c>
      <c r="B34" s="324"/>
      <c r="C34" s="322"/>
      <c r="D34" s="322"/>
      <c r="E34" s="322"/>
      <c r="F34" s="324"/>
      <c r="G34" s="324"/>
      <c r="H34" s="324">
        <v>6055</v>
      </c>
      <c r="I34" s="322"/>
      <c r="J34" s="452">
        <v>1375</v>
      </c>
      <c r="K34" s="336"/>
      <c r="L34" s="336">
        <v>0</v>
      </c>
      <c r="M34" s="336"/>
      <c r="N34" s="336"/>
      <c r="O34" s="336"/>
      <c r="P34" s="365"/>
      <c r="Q34" s="14">
        <f t="shared" si="0"/>
        <v>7430</v>
      </c>
    </row>
    <row r="35" spans="1:17" s="445" customFormat="1" ht="15.75">
      <c r="A35" s="447" t="s">
        <v>50</v>
      </c>
      <c r="B35" s="324"/>
      <c r="C35" s="322"/>
      <c r="D35" s="322"/>
      <c r="E35" s="322"/>
      <c r="F35" s="324"/>
      <c r="G35" s="324"/>
      <c r="H35" s="324">
        <v>1295</v>
      </c>
      <c r="I35" s="322"/>
      <c r="J35" s="452">
        <v>682</v>
      </c>
      <c r="K35" s="336"/>
      <c r="L35" s="336">
        <v>0</v>
      </c>
      <c r="M35" s="336"/>
      <c r="N35" s="336"/>
      <c r="O35" s="336"/>
      <c r="P35" s="365"/>
      <c r="Q35" s="14">
        <f t="shared" si="0"/>
        <v>1977</v>
      </c>
    </row>
    <row r="36" spans="1:17" s="445" customFormat="1" ht="15.75">
      <c r="A36" s="447" t="s">
        <v>51</v>
      </c>
      <c r="B36" s="324"/>
      <c r="C36" s="322"/>
      <c r="D36" s="322"/>
      <c r="E36" s="322"/>
      <c r="F36" s="324"/>
      <c r="G36" s="324"/>
      <c r="H36" s="324">
        <v>5579</v>
      </c>
      <c r="I36" s="322"/>
      <c r="J36" s="452">
        <v>2097</v>
      </c>
      <c r="K36" s="336"/>
      <c r="L36" s="336">
        <v>0</v>
      </c>
      <c r="M36" s="336"/>
      <c r="N36" s="336"/>
      <c r="O36" s="336"/>
      <c r="P36" s="365"/>
      <c r="Q36" s="14">
        <f t="shared" si="0"/>
        <v>7676</v>
      </c>
    </row>
    <row r="37" spans="1:17" s="445" customFormat="1" ht="19.899999999999999" customHeight="1">
      <c r="A37" s="447" t="s">
        <v>52</v>
      </c>
      <c r="B37" s="324"/>
      <c r="C37" s="322"/>
      <c r="D37" s="322"/>
      <c r="E37" s="322"/>
      <c r="F37" s="324"/>
      <c r="G37" s="324"/>
      <c r="H37" s="324">
        <v>8976</v>
      </c>
      <c r="I37" s="322"/>
      <c r="J37" s="452">
        <v>922</v>
      </c>
      <c r="K37" s="336"/>
      <c r="L37" s="336">
        <v>0</v>
      </c>
      <c r="M37" s="336"/>
      <c r="N37" s="336"/>
      <c r="O37" s="336"/>
      <c r="P37" s="365"/>
      <c r="Q37" s="14">
        <f t="shared" si="0"/>
        <v>9898</v>
      </c>
    </row>
    <row r="38" spans="1:17" s="445" customFormat="1" ht="15.75">
      <c r="A38" s="447" t="s">
        <v>53</v>
      </c>
      <c r="B38" s="324"/>
      <c r="C38" s="322"/>
      <c r="D38" s="322"/>
      <c r="E38" s="322"/>
      <c r="F38" s="324"/>
      <c r="G38" s="324"/>
      <c r="H38" s="324">
        <v>2797</v>
      </c>
      <c r="I38" s="322"/>
      <c r="J38" s="452">
        <v>357</v>
      </c>
      <c r="K38" s="336"/>
      <c r="L38" s="336">
        <v>0</v>
      </c>
      <c r="M38" s="336"/>
      <c r="N38" s="336"/>
      <c r="O38" s="336"/>
      <c r="P38" s="365"/>
      <c r="Q38" s="14">
        <f t="shared" si="0"/>
        <v>3154</v>
      </c>
    </row>
    <row r="39" spans="1:17" s="445" customFormat="1" ht="31.5">
      <c r="A39" s="447" t="s">
        <v>54</v>
      </c>
      <c r="B39" s="324"/>
      <c r="C39" s="322"/>
      <c r="D39" s="322"/>
      <c r="E39" s="322"/>
      <c r="F39" s="324"/>
      <c r="G39" s="324"/>
      <c r="H39" s="324">
        <v>5407</v>
      </c>
      <c r="I39" s="322"/>
      <c r="J39" s="452">
        <v>1532</v>
      </c>
      <c r="K39" s="336"/>
      <c r="L39" s="336">
        <v>0</v>
      </c>
      <c r="M39" s="336"/>
      <c r="N39" s="336"/>
      <c r="O39" s="336"/>
      <c r="P39" s="365"/>
      <c r="Q39" s="14">
        <f t="shared" si="0"/>
        <v>6939</v>
      </c>
    </row>
    <row r="40" spans="1:17" ht="15.75">
      <c r="A40" s="10" t="s">
        <v>55</v>
      </c>
      <c r="B40" s="328"/>
      <c r="C40" s="326"/>
      <c r="D40" s="326"/>
      <c r="E40" s="326"/>
      <c r="F40" s="328"/>
      <c r="G40" s="328"/>
      <c r="H40" s="324"/>
      <c r="I40" s="326"/>
      <c r="J40" s="452"/>
      <c r="K40" s="343"/>
      <c r="L40" s="343">
        <v>0</v>
      </c>
      <c r="M40" s="343"/>
      <c r="N40" s="343"/>
      <c r="O40" s="343"/>
      <c r="P40" s="347"/>
      <c r="Q40" s="14">
        <f t="shared" si="0"/>
        <v>0</v>
      </c>
    </row>
    <row r="41" spans="1:17" ht="15.75">
      <c r="A41" s="10" t="s">
        <v>56</v>
      </c>
      <c r="B41" s="328"/>
      <c r="C41" s="326"/>
      <c r="D41" s="326"/>
      <c r="E41" s="326"/>
      <c r="F41" s="328"/>
      <c r="G41" s="328"/>
      <c r="H41" s="324"/>
      <c r="I41" s="326"/>
      <c r="J41" s="452"/>
      <c r="K41" s="343"/>
      <c r="L41" s="343">
        <v>0</v>
      </c>
      <c r="M41" s="343"/>
      <c r="N41" s="343"/>
      <c r="O41" s="343"/>
      <c r="P41" s="347"/>
      <c r="Q41" s="14">
        <f t="shared" si="0"/>
        <v>0</v>
      </c>
    </row>
    <row r="42" spans="1:17" ht="15.6" customHeight="1">
      <c r="A42" s="10" t="s">
        <v>57</v>
      </c>
      <c r="B42" s="328"/>
      <c r="C42" s="326"/>
      <c r="D42" s="326"/>
      <c r="E42" s="326"/>
      <c r="F42" s="328"/>
      <c r="G42" s="328"/>
      <c r="H42" s="324"/>
      <c r="I42" s="326"/>
      <c r="J42" s="452"/>
      <c r="K42" s="343"/>
      <c r="L42" s="343">
        <v>0</v>
      </c>
      <c r="M42" s="343"/>
      <c r="N42" s="343"/>
      <c r="O42" s="343"/>
      <c r="P42" s="347"/>
      <c r="Q42" s="14">
        <f t="shared" si="0"/>
        <v>0</v>
      </c>
    </row>
    <row r="43" spans="1:17" ht="15.75">
      <c r="A43" s="10" t="s">
        <v>58</v>
      </c>
      <c r="B43" s="328"/>
      <c r="C43" s="326"/>
      <c r="D43" s="326"/>
      <c r="E43" s="326"/>
      <c r="F43" s="328"/>
      <c r="G43" s="328"/>
      <c r="H43" s="324"/>
      <c r="I43" s="326"/>
      <c r="J43" s="452"/>
      <c r="K43" s="343"/>
      <c r="L43" s="343">
        <v>0</v>
      </c>
      <c r="M43" s="343"/>
      <c r="N43" s="343"/>
      <c r="O43" s="343"/>
      <c r="P43" s="347"/>
      <c r="Q43" s="14">
        <f t="shared" ref="Q43:Q73" si="1">H43+I43+J43+M43+N43+O43+P43</f>
        <v>0</v>
      </c>
    </row>
    <row r="44" spans="1:17" ht="15.75">
      <c r="A44" s="10" t="s">
        <v>59</v>
      </c>
      <c r="B44" s="328"/>
      <c r="C44" s="326"/>
      <c r="D44" s="326"/>
      <c r="E44" s="326"/>
      <c r="F44" s="328"/>
      <c r="G44" s="328"/>
      <c r="H44" s="324"/>
      <c r="I44" s="326"/>
      <c r="J44" s="452"/>
      <c r="K44" s="343"/>
      <c r="L44" s="343">
        <v>0</v>
      </c>
      <c r="M44" s="343"/>
      <c r="N44" s="343"/>
      <c r="O44" s="343"/>
      <c r="P44" s="347"/>
      <c r="Q44" s="14">
        <f t="shared" si="1"/>
        <v>0</v>
      </c>
    </row>
    <row r="45" spans="1:17" ht="15.75">
      <c r="A45" s="10" t="s">
        <v>60</v>
      </c>
      <c r="B45" s="328"/>
      <c r="C45" s="326"/>
      <c r="D45" s="326"/>
      <c r="E45" s="326"/>
      <c r="F45" s="328"/>
      <c r="G45" s="328"/>
      <c r="H45" s="324"/>
      <c r="I45" s="326"/>
      <c r="J45" s="452"/>
      <c r="K45" s="343"/>
      <c r="L45" s="343">
        <v>0</v>
      </c>
      <c r="M45" s="343"/>
      <c r="N45" s="343"/>
      <c r="O45" s="343"/>
      <c r="P45" s="347"/>
      <c r="Q45" s="14">
        <f t="shared" si="1"/>
        <v>0</v>
      </c>
    </row>
    <row r="46" spans="1:17" ht="15" customHeight="1">
      <c r="A46" s="10" t="s">
        <v>61</v>
      </c>
      <c r="B46" s="328"/>
      <c r="C46" s="326"/>
      <c r="D46" s="326"/>
      <c r="E46" s="326"/>
      <c r="F46" s="328"/>
      <c r="G46" s="328"/>
      <c r="H46" s="324"/>
      <c r="I46" s="326"/>
      <c r="J46" s="452"/>
      <c r="K46" s="343"/>
      <c r="L46" s="343">
        <v>0</v>
      </c>
      <c r="M46" s="343"/>
      <c r="N46" s="343"/>
      <c r="O46" s="343"/>
      <c r="P46" s="347"/>
      <c r="Q46" s="14">
        <f t="shared" si="1"/>
        <v>0</v>
      </c>
    </row>
    <row r="47" spans="1:17" ht="18" customHeight="1">
      <c r="A47" s="10" t="s">
        <v>62</v>
      </c>
      <c r="B47" s="328"/>
      <c r="C47" s="326"/>
      <c r="D47" s="326"/>
      <c r="E47" s="326"/>
      <c r="F47" s="328"/>
      <c r="G47" s="328"/>
      <c r="H47" s="324"/>
      <c r="I47" s="326"/>
      <c r="J47" s="452"/>
      <c r="K47" s="343"/>
      <c r="L47" s="343">
        <v>0</v>
      </c>
      <c r="M47" s="343"/>
      <c r="N47" s="343"/>
      <c r="O47" s="343"/>
      <c r="P47" s="347"/>
      <c r="Q47" s="14">
        <f t="shared" si="1"/>
        <v>0</v>
      </c>
    </row>
    <row r="48" spans="1:17" ht="18.600000000000001" customHeight="1">
      <c r="A48" s="10" t="s">
        <v>63</v>
      </c>
      <c r="B48" s="328"/>
      <c r="C48" s="326"/>
      <c r="D48" s="326"/>
      <c r="E48" s="326"/>
      <c r="F48" s="328"/>
      <c r="G48" s="328"/>
      <c r="H48" s="324"/>
      <c r="I48" s="326"/>
      <c r="J48" s="452"/>
      <c r="K48" s="343"/>
      <c r="L48" s="343">
        <v>0</v>
      </c>
      <c r="M48" s="343"/>
      <c r="N48" s="343"/>
      <c r="O48" s="343"/>
      <c r="P48" s="347"/>
      <c r="Q48" s="14">
        <f t="shared" si="1"/>
        <v>0</v>
      </c>
    </row>
    <row r="49" spans="1:17" ht="39" customHeight="1">
      <c r="A49" s="10" t="s">
        <v>92</v>
      </c>
      <c r="B49" s="328"/>
      <c r="C49" s="326"/>
      <c r="D49" s="326"/>
      <c r="E49" s="326"/>
      <c r="F49" s="328"/>
      <c r="G49" s="328"/>
      <c r="H49" s="324"/>
      <c r="I49" s="326"/>
      <c r="J49" s="452"/>
      <c r="K49" s="343"/>
      <c r="L49" s="343">
        <v>0</v>
      </c>
      <c r="M49" s="343"/>
      <c r="N49" s="343"/>
      <c r="O49" s="343"/>
      <c r="P49" s="347"/>
      <c r="Q49" s="14">
        <f t="shared" si="1"/>
        <v>0</v>
      </c>
    </row>
    <row r="50" spans="1:17" ht="19.899999999999999" customHeight="1">
      <c r="A50" s="10" t="s">
        <v>64</v>
      </c>
      <c r="B50" s="328"/>
      <c r="C50" s="326"/>
      <c r="D50" s="326"/>
      <c r="E50" s="326"/>
      <c r="F50" s="328"/>
      <c r="G50" s="328"/>
      <c r="H50" s="324"/>
      <c r="I50" s="326"/>
      <c r="J50" s="452"/>
      <c r="K50" s="343"/>
      <c r="L50" s="343">
        <v>0</v>
      </c>
      <c r="M50" s="343"/>
      <c r="N50" s="343"/>
      <c r="O50" s="343"/>
      <c r="P50" s="347"/>
      <c r="Q50" s="14">
        <f t="shared" si="1"/>
        <v>0</v>
      </c>
    </row>
    <row r="51" spans="1:17" ht="19.899999999999999" customHeight="1">
      <c r="A51" s="10" t="s">
        <v>65</v>
      </c>
      <c r="B51" s="328"/>
      <c r="C51" s="326"/>
      <c r="D51" s="326"/>
      <c r="E51" s="326"/>
      <c r="F51" s="328"/>
      <c r="G51" s="328"/>
      <c r="H51" s="324"/>
      <c r="I51" s="326"/>
      <c r="J51" s="452"/>
      <c r="K51" s="343"/>
      <c r="L51" s="343">
        <v>0</v>
      </c>
      <c r="M51" s="343"/>
      <c r="N51" s="343"/>
      <c r="O51" s="343"/>
      <c r="P51" s="347"/>
      <c r="Q51" s="14">
        <f t="shared" si="1"/>
        <v>0</v>
      </c>
    </row>
    <row r="52" spans="1:17" ht="15.75">
      <c r="A52" s="10" t="s">
        <v>66</v>
      </c>
      <c r="B52" s="328"/>
      <c r="C52" s="326"/>
      <c r="D52" s="326"/>
      <c r="E52" s="326"/>
      <c r="F52" s="328"/>
      <c r="G52" s="328"/>
      <c r="H52" s="324"/>
      <c r="I52" s="326"/>
      <c r="J52" s="452"/>
      <c r="K52" s="343"/>
      <c r="L52" s="343">
        <v>0</v>
      </c>
      <c r="M52" s="343"/>
      <c r="N52" s="343"/>
      <c r="O52" s="343"/>
      <c r="P52" s="347"/>
      <c r="Q52" s="14">
        <f t="shared" si="1"/>
        <v>0</v>
      </c>
    </row>
    <row r="53" spans="1:17" ht="15.75">
      <c r="A53" s="10" t="s">
        <v>67</v>
      </c>
      <c r="B53" s="328"/>
      <c r="C53" s="326"/>
      <c r="D53" s="326"/>
      <c r="E53" s="326"/>
      <c r="F53" s="328"/>
      <c r="G53" s="328"/>
      <c r="H53" s="324"/>
      <c r="I53" s="326"/>
      <c r="J53" s="452"/>
      <c r="K53" s="343"/>
      <c r="L53" s="343">
        <v>0</v>
      </c>
      <c r="M53" s="343"/>
      <c r="N53" s="343"/>
      <c r="O53" s="343"/>
      <c r="P53" s="347"/>
      <c r="Q53" s="14">
        <f t="shared" si="1"/>
        <v>0</v>
      </c>
    </row>
    <row r="54" spans="1:17" ht="15.75">
      <c r="A54" s="10" t="s">
        <v>68</v>
      </c>
      <c r="B54" s="328"/>
      <c r="C54" s="326"/>
      <c r="D54" s="326"/>
      <c r="E54" s="326"/>
      <c r="F54" s="328"/>
      <c r="G54" s="328"/>
      <c r="H54" s="324"/>
      <c r="I54" s="326"/>
      <c r="J54" s="452"/>
      <c r="K54" s="343"/>
      <c r="L54" s="343">
        <v>0</v>
      </c>
      <c r="M54" s="343"/>
      <c r="N54" s="343"/>
      <c r="O54" s="343"/>
      <c r="P54" s="347"/>
      <c r="Q54" s="14">
        <f t="shared" si="1"/>
        <v>0</v>
      </c>
    </row>
    <row r="55" spans="1:17" ht="31.5">
      <c r="A55" s="10" t="s">
        <v>69</v>
      </c>
      <c r="B55" s="328"/>
      <c r="C55" s="326"/>
      <c r="D55" s="326"/>
      <c r="E55" s="326"/>
      <c r="F55" s="328"/>
      <c r="G55" s="328"/>
      <c r="H55" s="324"/>
      <c r="I55" s="326"/>
      <c r="J55" s="452"/>
      <c r="K55" s="343"/>
      <c r="L55" s="343">
        <v>0</v>
      </c>
      <c r="M55" s="343"/>
      <c r="N55" s="343"/>
      <c r="O55" s="343"/>
      <c r="P55" s="347"/>
      <c r="Q55" s="14">
        <f t="shared" si="1"/>
        <v>0</v>
      </c>
    </row>
    <row r="56" spans="1:17" ht="15.75">
      <c r="A56" s="10" t="s">
        <v>70</v>
      </c>
      <c r="B56" s="328"/>
      <c r="C56" s="326"/>
      <c r="D56" s="326"/>
      <c r="E56" s="326"/>
      <c r="F56" s="328"/>
      <c r="G56" s="328"/>
      <c r="H56" s="324"/>
      <c r="I56" s="326"/>
      <c r="J56" s="452"/>
      <c r="K56" s="343"/>
      <c r="L56" s="343">
        <v>0</v>
      </c>
      <c r="M56" s="343"/>
      <c r="N56" s="343"/>
      <c r="O56" s="343"/>
      <c r="P56" s="347"/>
      <c r="Q56" s="14">
        <f t="shared" si="1"/>
        <v>0</v>
      </c>
    </row>
    <row r="57" spans="1:17" ht="15.75">
      <c r="A57" s="10" t="s">
        <v>71</v>
      </c>
      <c r="B57" s="328"/>
      <c r="C57" s="326"/>
      <c r="D57" s="326"/>
      <c r="E57" s="326"/>
      <c r="F57" s="328"/>
      <c r="G57" s="328"/>
      <c r="H57" s="324"/>
      <c r="I57" s="326"/>
      <c r="J57" s="452"/>
      <c r="K57" s="343"/>
      <c r="L57" s="343">
        <v>0</v>
      </c>
      <c r="M57" s="343"/>
      <c r="N57" s="343"/>
      <c r="O57" s="343"/>
      <c r="P57" s="347"/>
      <c r="Q57" s="14">
        <f t="shared" si="1"/>
        <v>0</v>
      </c>
    </row>
    <row r="58" spans="1:17" ht="15.75">
      <c r="A58" s="10" t="s">
        <v>72</v>
      </c>
      <c r="B58" s="328"/>
      <c r="C58" s="326"/>
      <c r="D58" s="326"/>
      <c r="E58" s="326"/>
      <c r="F58" s="328"/>
      <c r="G58" s="328"/>
      <c r="H58" s="324"/>
      <c r="I58" s="326"/>
      <c r="J58" s="452"/>
      <c r="K58" s="343"/>
      <c r="L58" s="343">
        <v>0</v>
      </c>
      <c r="M58" s="343"/>
      <c r="N58" s="343"/>
      <c r="O58" s="343"/>
      <c r="P58" s="347"/>
      <c r="Q58" s="14">
        <f t="shared" si="1"/>
        <v>0</v>
      </c>
    </row>
    <row r="59" spans="1:17" ht="15.75">
      <c r="A59" s="10" t="s">
        <v>73</v>
      </c>
      <c r="B59" s="328"/>
      <c r="C59" s="326"/>
      <c r="D59" s="326"/>
      <c r="E59" s="326"/>
      <c r="F59" s="328"/>
      <c r="G59" s="328"/>
      <c r="H59" s="324"/>
      <c r="I59" s="326"/>
      <c r="J59" s="452"/>
      <c r="K59" s="343"/>
      <c r="L59" s="343">
        <v>0</v>
      </c>
      <c r="M59" s="343"/>
      <c r="N59" s="343"/>
      <c r="O59" s="343"/>
      <c r="P59" s="347"/>
      <c r="Q59" s="14">
        <f t="shared" si="1"/>
        <v>0</v>
      </c>
    </row>
    <row r="60" spans="1:17" ht="31.5">
      <c r="A60" s="10" t="s">
        <v>74</v>
      </c>
      <c r="B60" s="328"/>
      <c r="C60" s="326"/>
      <c r="D60" s="326"/>
      <c r="E60" s="326"/>
      <c r="F60" s="328"/>
      <c r="G60" s="328"/>
      <c r="H60" s="324"/>
      <c r="I60" s="326"/>
      <c r="J60" s="452"/>
      <c r="K60" s="343"/>
      <c r="L60" s="343">
        <v>0</v>
      </c>
      <c r="M60" s="343"/>
      <c r="N60" s="343"/>
      <c r="O60" s="343"/>
      <c r="P60" s="347"/>
      <c r="Q60" s="14">
        <f t="shared" si="1"/>
        <v>0</v>
      </c>
    </row>
    <row r="61" spans="1:17" s="445" customFormat="1" ht="15.75">
      <c r="A61" s="447" t="s">
        <v>75</v>
      </c>
      <c r="B61" s="324"/>
      <c r="C61" s="322"/>
      <c r="D61" s="322"/>
      <c r="E61" s="322"/>
      <c r="F61" s="324"/>
      <c r="G61" s="324"/>
      <c r="H61" s="324"/>
      <c r="I61" s="322"/>
      <c r="J61" s="452">
        <v>856</v>
      </c>
      <c r="K61" s="336"/>
      <c r="L61" s="336">
        <v>0</v>
      </c>
      <c r="M61" s="336"/>
      <c r="N61" s="336"/>
      <c r="O61" s="336"/>
      <c r="P61" s="365"/>
      <c r="Q61" s="14">
        <f t="shared" si="1"/>
        <v>856</v>
      </c>
    </row>
    <row r="62" spans="1:17" ht="15.75">
      <c r="A62" s="10" t="s">
        <v>76</v>
      </c>
      <c r="B62" s="328"/>
      <c r="C62" s="326"/>
      <c r="D62" s="326"/>
      <c r="E62" s="326"/>
      <c r="F62" s="328"/>
      <c r="G62" s="328"/>
      <c r="H62" s="324"/>
      <c r="I62" s="326"/>
      <c r="J62" s="452"/>
      <c r="K62" s="343"/>
      <c r="L62" s="343">
        <v>0</v>
      </c>
      <c r="M62" s="343"/>
      <c r="N62" s="343"/>
      <c r="O62" s="343"/>
      <c r="P62" s="347"/>
      <c r="Q62" s="14">
        <f t="shared" si="1"/>
        <v>0</v>
      </c>
    </row>
    <row r="63" spans="1:17" ht="19.899999999999999" customHeight="1">
      <c r="A63" s="10" t="s">
        <v>77</v>
      </c>
      <c r="B63" s="328"/>
      <c r="C63" s="326"/>
      <c r="D63" s="326"/>
      <c r="E63" s="326"/>
      <c r="F63" s="328"/>
      <c r="G63" s="328"/>
      <c r="H63" s="324"/>
      <c r="I63" s="326"/>
      <c r="J63" s="452"/>
      <c r="K63" s="343"/>
      <c r="L63" s="343">
        <v>0</v>
      </c>
      <c r="M63" s="343"/>
      <c r="N63" s="343"/>
      <c r="O63" s="343"/>
      <c r="P63" s="347"/>
      <c r="Q63" s="14">
        <f t="shared" si="1"/>
        <v>0</v>
      </c>
    </row>
    <row r="64" spans="1:17" ht="15.75">
      <c r="A64" s="10" t="s">
        <v>78</v>
      </c>
      <c r="B64" s="328"/>
      <c r="C64" s="326"/>
      <c r="D64" s="326"/>
      <c r="E64" s="326"/>
      <c r="F64" s="328"/>
      <c r="G64" s="328"/>
      <c r="H64" s="324"/>
      <c r="I64" s="326"/>
      <c r="J64" s="452"/>
      <c r="K64" s="343"/>
      <c r="L64" s="343">
        <v>0</v>
      </c>
      <c r="M64" s="343"/>
      <c r="N64" s="343"/>
      <c r="O64" s="343"/>
      <c r="P64" s="347"/>
      <c r="Q64" s="14">
        <f t="shared" si="1"/>
        <v>0</v>
      </c>
    </row>
    <row r="65" spans="1:17" ht="15.75">
      <c r="A65" s="10" t="s">
        <v>79</v>
      </c>
      <c r="B65" s="328"/>
      <c r="C65" s="326"/>
      <c r="D65" s="326"/>
      <c r="E65" s="326"/>
      <c r="F65" s="328"/>
      <c r="G65" s="328"/>
      <c r="H65" s="324"/>
      <c r="I65" s="326"/>
      <c r="J65" s="452"/>
      <c r="K65" s="343"/>
      <c r="L65" s="343">
        <v>0</v>
      </c>
      <c r="M65" s="343"/>
      <c r="N65" s="343"/>
      <c r="O65" s="343"/>
      <c r="P65" s="347"/>
      <c r="Q65" s="14">
        <f t="shared" si="1"/>
        <v>0</v>
      </c>
    </row>
    <row r="66" spans="1:17" ht="31.5">
      <c r="A66" s="10" t="s">
        <v>80</v>
      </c>
      <c r="B66" s="328"/>
      <c r="C66" s="326"/>
      <c r="D66" s="326"/>
      <c r="E66" s="326"/>
      <c r="F66" s="328"/>
      <c r="G66" s="328"/>
      <c r="H66" s="324"/>
      <c r="I66" s="326"/>
      <c r="J66" s="452"/>
      <c r="K66" s="343"/>
      <c r="L66" s="343">
        <v>0</v>
      </c>
      <c r="M66" s="343"/>
      <c r="N66" s="343"/>
      <c r="O66" s="343"/>
      <c r="P66" s="347"/>
      <c r="Q66" s="14">
        <f t="shared" si="1"/>
        <v>0</v>
      </c>
    </row>
    <row r="67" spans="1:17" ht="15.75">
      <c r="A67" s="10" t="s">
        <v>81</v>
      </c>
      <c r="B67" s="328"/>
      <c r="C67" s="326"/>
      <c r="D67" s="326"/>
      <c r="E67" s="326"/>
      <c r="F67" s="328"/>
      <c r="G67" s="328"/>
      <c r="H67" s="324"/>
      <c r="I67" s="326"/>
      <c r="J67" s="452"/>
      <c r="K67" s="343"/>
      <c r="L67" s="343">
        <v>0</v>
      </c>
      <c r="M67" s="343"/>
      <c r="N67" s="343"/>
      <c r="O67" s="343"/>
      <c r="P67" s="347"/>
      <c r="Q67" s="14">
        <f t="shared" si="1"/>
        <v>0</v>
      </c>
    </row>
    <row r="68" spans="1:17" ht="15.75">
      <c r="A68" s="10" t="s">
        <v>82</v>
      </c>
      <c r="B68" s="328"/>
      <c r="C68" s="326"/>
      <c r="D68" s="326"/>
      <c r="E68" s="326"/>
      <c r="F68" s="328"/>
      <c r="G68" s="328"/>
      <c r="H68" s="324"/>
      <c r="I68" s="326"/>
      <c r="J68" s="452"/>
      <c r="K68" s="343"/>
      <c r="L68" s="343">
        <v>0</v>
      </c>
      <c r="M68" s="343"/>
      <c r="N68" s="343"/>
      <c r="O68" s="343"/>
      <c r="P68" s="347"/>
      <c r="Q68" s="14">
        <f t="shared" si="1"/>
        <v>0</v>
      </c>
    </row>
    <row r="69" spans="1:17" ht="21" customHeight="1">
      <c r="A69" s="10" t="s">
        <v>83</v>
      </c>
      <c r="B69" s="328"/>
      <c r="C69" s="326"/>
      <c r="D69" s="326"/>
      <c r="E69" s="326"/>
      <c r="F69" s="328"/>
      <c r="G69" s="328"/>
      <c r="H69" s="324"/>
      <c r="I69" s="326"/>
      <c r="J69" s="452"/>
      <c r="K69" s="343"/>
      <c r="L69" s="343">
        <v>0</v>
      </c>
      <c r="M69" s="343"/>
      <c r="N69" s="343"/>
      <c r="O69" s="343"/>
      <c r="P69" s="347"/>
      <c r="Q69" s="14">
        <f t="shared" si="1"/>
        <v>0</v>
      </c>
    </row>
    <row r="70" spans="1:17" s="445" customFormat="1" ht="15.75">
      <c r="A70" s="447" t="s">
        <v>84</v>
      </c>
      <c r="B70" s="324"/>
      <c r="C70" s="322"/>
      <c r="D70" s="322"/>
      <c r="E70" s="322"/>
      <c r="F70" s="324"/>
      <c r="G70" s="324"/>
      <c r="H70" s="324"/>
      <c r="I70" s="322"/>
      <c r="J70" s="452">
        <v>1414</v>
      </c>
      <c r="K70" s="336"/>
      <c r="L70" s="336">
        <v>0</v>
      </c>
      <c r="M70" s="336"/>
      <c r="N70" s="336"/>
      <c r="O70" s="336"/>
      <c r="P70" s="365"/>
      <c r="Q70" s="14">
        <f t="shared" si="1"/>
        <v>1414</v>
      </c>
    </row>
    <row r="71" spans="1:17" ht="15.75">
      <c r="A71" s="10" t="s">
        <v>85</v>
      </c>
      <c r="B71" s="328"/>
      <c r="C71" s="326"/>
      <c r="D71" s="326"/>
      <c r="E71" s="326"/>
      <c r="F71" s="328"/>
      <c r="G71" s="328"/>
      <c r="H71" s="324"/>
      <c r="I71" s="326"/>
      <c r="J71" s="452"/>
      <c r="K71" s="343"/>
      <c r="L71" s="343">
        <v>0</v>
      </c>
      <c r="M71" s="343"/>
      <c r="N71" s="343"/>
      <c r="O71" s="343"/>
      <c r="P71" s="347"/>
      <c r="Q71" s="14">
        <f t="shared" si="1"/>
        <v>0</v>
      </c>
    </row>
    <row r="72" spans="1:17" ht="31.5">
      <c r="A72" s="10" t="s">
        <v>86</v>
      </c>
      <c r="B72" s="328"/>
      <c r="C72" s="326"/>
      <c r="D72" s="326"/>
      <c r="E72" s="326"/>
      <c r="F72" s="328"/>
      <c r="G72" s="328"/>
      <c r="H72" s="324"/>
      <c r="I72" s="326"/>
      <c r="J72" s="452"/>
      <c r="K72" s="343"/>
      <c r="L72" s="343">
        <v>0</v>
      </c>
      <c r="M72" s="343"/>
      <c r="N72" s="343"/>
      <c r="O72" s="343"/>
      <c r="P72" s="347"/>
      <c r="Q72" s="14">
        <f t="shared" si="1"/>
        <v>0</v>
      </c>
    </row>
    <row r="73" spans="1:17" ht="32.25" thickBot="1">
      <c r="A73" s="11" t="s">
        <v>87</v>
      </c>
      <c r="B73" s="329"/>
      <c r="C73" s="334"/>
      <c r="D73" s="334"/>
      <c r="E73" s="334"/>
      <c r="F73" s="329"/>
      <c r="G73" s="329"/>
      <c r="H73" s="331"/>
      <c r="I73" s="334"/>
      <c r="J73" s="511"/>
      <c r="K73" s="345"/>
      <c r="L73" s="345">
        <v>0</v>
      </c>
      <c r="M73" s="345"/>
      <c r="N73" s="345"/>
      <c r="O73" s="345"/>
      <c r="P73" s="348"/>
      <c r="Q73" s="14">
        <f t="shared" si="1"/>
        <v>0</v>
      </c>
    </row>
    <row r="74" spans="1:17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" si="3">SUM(F11:F73)</f>
        <v>0</v>
      </c>
      <c r="G74" s="24"/>
      <c r="H74" s="451">
        <f>SUM(H11:H73)</f>
        <v>38656</v>
      </c>
      <c r="I74" s="24">
        <f t="shared" si="2"/>
        <v>0</v>
      </c>
      <c r="J74" s="456">
        <f t="shared" si="2"/>
        <v>12262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  <c r="Q74" s="14">
        <f>SUM(Q11:Q73)</f>
        <v>50918</v>
      </c>
    </row>
    <row r="75" spans="1:17">
      <c r="A75" s="427" t="s">
        <v>171</v>
      </c>
      <c r="B75" s="427"/>
      <c r="C75" s="427"/>
      <c r="D75" s="427"/>
      <c r="E75" s="427"/>
      <c r="F75" s="427"/>
      <c r="G75" s="427"/>
      <c r="H75" s="449"/>
      <c r="I75" s="427"/>
      <c r="J75" s="483"/>
      <c r="K75" s="427"/>
      <c r="L75" s="427"/>
      <c r="M75" s="427"/>
      <c r="N75" s="427"/>
      <c r="O75" s="427"/>
      <c r="P75" s="427"/>
    </row>
    <row r="76" spans="1:17" ht="18.75">
      <c r="A76" s="420"/>
      <c r="B76" s="420"/>
      <c r="C76" s="420"/>
      <c r="D76" s="420"/>
      <c r="E76" s="420"/>
      <c r="F76" s="420"/>
      <c r="G76" s="420"/>
      <c r="H76" s="450"/>
      <c r="I76" s="425"/>
      <c r="J76" s="501"/>
      <c r="K76" s="420"/>
      <c r="L76" s="420"/>
      <c r="M76" s="420"/>
      <c r="N76" s="420"/>
      <c r="O76" s="420"/>
      <c r="P76" s="420"/>
    </row>
    <row r="77" spans="1:17">
      <c r="P77" s="14">
        <f>B74+C74+D74+E74+F74+H74+I74+J74+M74+N74+O74+P74</f>
        <v>50918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56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107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31"/>
      <c r="C20" s="228"/>
      <c r="D20" s="228"/>
      <c r="E20" s="228"/>
      <c r="F20" s="231"/>
      <c r="G20" s="231"/>
      <c r="H20" s="231"/>
      <c r="I20" s="228"/>
      <c r="J20" s="227">
        <v>10450</v>
      </c>
      <c r="K20" s="227"/>
      <c r="L20" s="227"/>
      <c r="M20" s="227">
        <f t="shared" si="0"/>
        <v>0</v>
      </c>
      <c r="N20" s="227"/>
      <c r="O20" s="227"/>
      <c r="P20" s="237">
        <v>500</v>
      </c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10450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500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10950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2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108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121"/>
      <c r="C11" s="125"/>
      <c r="D11" s="125"/>
      <c r="E11" s="125"/>
      <c r="F11" s="230"/>
      <c r="G11" s="121"/>
      <c r="H11" s="230"/>
      <c r="I11" s="125"/>
      <c r="J11" s="465">
        <v>15506</v>
      </c>
      <c r="K11" s="120"/>
      <c r="L11" s="120"/>
      <c r="M11" s="120">
        <f>K11+L11</f>
        <v>0</v>
      </c>
      <c r="N11" s="120"/>
      <c r="O11" s="120"/>
      <c r="P11" s="127"/>
    </row>
    <row r="12" spans="1:16" ht="15.75">
      <c r="A12" s="10" t="s">
        <v>27</v>
      </c>
      <c r="B12" s="122"/>
      <c r="C12" s="119"/>
      <c r="D12" s="119"/>
      <c r="E12" s="119"/>
      <c r="F12" s="231"/>
      <c r="G12" s="122"/>
      <c r="H12" s="231"/>
      <c r="I12" s="119"/>
      <c r="J12" s="118"/>
      <c r="K12" s="118"/>
      <c r="L12" s="118"/>
      <c r="M12" s="118">
        <f t="shared" ref="M12:M73" si="0">K12+L12</f>
        <v>0</v>
      </c>
      <c r="N12" s="118"/>
      <c r="O12" s="118"/>
      <c r="P12" s="128"/>
    </row>
    <row r="13" spans="1:16" ht="15.75">
      <c r="A13" s="10" t="s">
        <v>28</v>
      </c>
      <c r="B13" s="122"/>
      <c r="C13" s="119"/>
      <c r="D13" s="119"/>
      <c r="E13" s="119"/>
      <c r="F13" s="231"/>
      <c r="G13" s="122"/>
      <c r="H13" s="231"/>
      <c r="I13" s="119"/>
      <c r="J13" s="118"/>
      <c r="K13" s="118"/>
      <c r="L13" s="118"/>
      <c r="M13" s="118">
        <f t="shared" si="0"/>
        <v>0</v>
      </c>
      <c r="N13" s="118"/>
      <c r="O13" s="118"/>
      <c r="P13" s="128"/>
    </row>
    <row r="14" spans="1:16" ht="15.75">
      <c r="A14" s="10" t="s">
        <v>29</v>
      </c>
      <c r="B14" s="122"/>
      <c r="C14" s="119"/>
      <c r="D14" s="119"/>
      <c r="E14" s="119"/>
      <c r="F14" s="231"/>
      <c r="G14" s="122"/>
      <c r="H14" s="231"/>
      <c r="I14" s="119"/>
      <c r="J14" s="118"/>
      <c r="K14" s="118"/>
      <c r="L14" s="118"/>
      <c r="M14" s="118">
        <f t="shared" si="0"/>
        <v>0</v>
      </c>
      <c r="N14" s="118"/>
      <c r="O14" s="118"/>
      <c r="P14" s="128"/>
    </row>
    <row r="15" spans="1:16" ht="15.75">
      <c r="A15" s="10" t="s">
        <v>30</v>
      </c>
      <c r="B15" s="122"/>
      <c r="C15" s="119"/>
      <c r="D15" s="119"/>
      <c r="E15" s="119"/>
      <c r="F15" s="231"/>
      <c r="G15" s="122"/>
      <c r="H15" s="231"/>
      <c r="I15" s="119"/>
      <c r="J15" s="118"/>
      <c r="K15" s="118"/>
      <c r="L15" s="118"/>
      <c r="M15" s="118">
        <f t="shared" si="0"/>
        <v>0</v>
      </c>
      <c r="N15" s="118"/>
      <c r="O15" s="118"/>
      <c r="P15" s="128"/>
    </row>
    <row r="16" spans="1:16" ht="15.75">
      <c r="A16" s="10" t="s">
        <v>31</v>
      </c>
      <c r="B16" s="122"/>
      <c r="C16" s="119"/>
      <c r="D16" s="119"/>
      <c r="E16" s="119"/>
      <c r="F16" s="231"/>
      <c r="G16" s="122"/>
      <c r="H16" s="231"/>
      <c r="I16" s="119"/>
      <c r="J16" s="118"/>
      <c r="K16" s="118"/>
      <c r="L16" s="118"/>
      <c r="M16" s="118">
        <f t="shared" si="0"/>
        <v>0</v>
      </c>
      <c r="N16" s="118"/>
      <c r="O16" s="118"/>
      <c r="P16" s="128"/>
    </row>
    <row r="17" spans="1:16" ht="19.899999999999999" customHeight="1">
      <c r="A17" s="10" t="s">
        <v>32</v>
      </c>
      <c r="B17" s="122"/>
      <c r="C17" s="119"/>
      <c r="D17" s="119"/>
      <c r="E17" s="119"/>
      <c r="F17" s="231"/>
      <c r="G17" s="122"/>
      <c r="H17" s="231"/>
      <c r="I17" s="119"/>
      <c r="J17" s="118"/>
      <c r="K17" s="118"/>
      <c r="L17" s="118"/>
      <c r="M17" s="118">
        <f t="shared" si="0"/>
        <v>0</v>
      </c>
      <c r="N17" s="118"/>
      <c r="O17" s="118"/>
      <c r="P17" s="128"/>
    </row>
    <row r="18" spans="1:16" ht="31.9" customHeight="1">
      <c r="A18" s="10" t="s">
        <v>33</v>
      </c>
      <c r="B18" s="122"/>
      <c r="C18" s="119"/>
      <c r="D18" s="119"/>
      <c r="E18" s="119"/>
      <c r="F18" s="231"/>
      <c r="G18" s="122"/>
      <c r="H18" s="231"/>
      <c r="I18" s="119"/>
      <c r="J18" s="118"/>
      <c r="K18" s="118"/>
      <c r="L18" s="118"/>
      <c r="M18" s="118">
        <f t="shared" si="0"/>
        <v>0</v>
      </c>
      <c r="N18" s="118"/>
      <c r="O18" s="118"/>
      <c r="P18" s="128"/>
    </row>
    <row r="19" spans="1:16" ht="15.75">
      <c r="A19" s="10" t="s">
        <v>34</v>
      </c>
      <c r="B19" s="122"/>
      <c r="C19" s="119"/>
      <c r="D19" s="119"/>
      <c r="E19" s="119"/>
      <c r="F19" s="231"/>
      <c r="G19" s="122"/>
      <c r="H19" s="231"/>
      <c r="I19" s="119"/>
      <c r="J19" s="118"/>
      <c r="K19" s="118"/>
      <c r="L19" s="118"/>
      <c r="M19" s="118">
        <f t="shared" si="0"/>
        <v>0</v>
      </c>
      <c r="N19" s="118"/>
      <c r="O19" s="118"/>
      <c r="P19" s="128"/>
    </row>
    <row r="20" spans="1:16" ht="15.75">
      <c r="A20" s="10" t="s">
        <v>35</v>
      </c>
      <c r="B20" s="122"/>
      <c r="C20" s="119"/>
      <c r="D20" s="119"/>
      <c r="E20" s="119"/>
      <c r="F20" s="231"/>
      <c r="G20" s="122"/>
      <c r="H20" s="231"/>
      <c r="I20" s="119"/>
      <c r="J20" s="118"/>
      <c r="K20" s="118"/>
      <c r="L20" s="118"/>
      <c r="M20" s="118">
        <f t="shared" si="0"/>
        <v>0</v>
      </c>
      <c r="N20" s="118"/>
      <c r="O20" s="118"/>
      <c r="P20" s="128"/>
    </row>
    <row r="21" spans="1:16" ht="16.149999999999999" customHeight="1">
      <c r="A21" s="10" t="s">
        <v>36</v>
      </c>
      <c r="B21" s="122"/>
      <c r="C21" s="119"/>
      <c r="D21" s="119"/>
      <c r="E21" s="119"/>
      <c r="F21" s="231"/>
      <c r="G21" s="122"/>
      <c r="H21" s="231"/>
      <c r="I21" s="119"/>
      <c r="J21" s="118"/>
      <c r="K21" s="118"/>
      <c r="L21" s="118"/>
      <c r="M21" s="118">
        <f t="shared" si="0"/>
        <v>0</v>
      </c>
      <c r="N21" s="118"/>
      <c r="O21" s="118"/>
      <c r="P21" s="128"/>
    </row>
    <row r="22" spans="1:16" ht="16.149999999999999" customHeight="1">
      <c r="A22" s="10" t="s">
        <v>37</v>
      </c>
      <c r="B22" s="122"/>
      <c r="C22" s="119"/>
      <c r="D22" s="119"/>
      <c r="E22" s="119"/>
      <c r="F22" s="231"/>
      <c r="G22" s="122"/>
      <c r="H22" s="231"/>
      <c r="I22" s="119"/>
      <c r="J22" s="118"/>
      <c r="K22" s="118"/>
      <c r="L22" s="118"/>
      <c r="M22" s="118">
        <f t="shared" si="0"/>
        <v>0</v>
      </c>
      <c r="N22" s="118"/>
      <c r="O22" s="118"/>
      <c r="P22" s="128"/>
    </row>
    <row r="23" spans="1:16" ht="19.149999999999999" customHeight="1">
      <c r="A23" s="10" t="s">
        <v>38</v>
      </c>
      <c r="B23" s="122"/>
      <c r="C23" s="119"/>
      <c r="D23" s="119"/>
      <c r="E23" s="119"/>
      <c r="F23" s="231"/>
      <c r="G23" s="122"/>
      <c r="H23" s="231"/>
      <c r="I23" s="119"/>
      <c r="J23" s="118"/>
      <c r="K23" s="118"/>
      <c r="L23" s="118"/>
      <c r="M23" s="118">
        <f t="shared" si="0"/>
        <v>0</v>
      </c>
      <c r="N23" s="118"/>
      <c r="O23" s="118"/>
      <c r="P23" s="128"/>
    </row>
    <row r="24" spans="1:16" ht="15.75">
      <c r="A24" s="10" t="s">
        <v>39</v>
      </c>
      <c r="B24" s="122"/>
      <c r="C24" s="119"/>
      <c r="D24" s="119"/>
      <c r="E24" s="119"/>
      <c r="F24" s="231"/>
      <c r="G24" s="122"/>
      <c r="H24" s="231"/>
      <c r="I24" s="119"/>
      <c r="J24" s="118"/>
      <c r="K24" s="118"/>
      <c r="L24" s="118"/>
      <c r="M24" s="118">
        <f t="shared" si="0"/>
        <v>0</v>
      </c>
      <c r="N24" s="118"/>
      <c r="O24" s="118"/>
      <c r="P24" s="128"/>
    </row>
    <row r="25" spans="1:16" ht="15.75">
      <c r="A25" s="10" t="s">
        <v>40</v>
      </c>
      <c r="B25" s="122"/>
      <c r="C25" s="119"/>
      <c r="D25" s="119"/>
      <c r="E25" s="119"/>
      <c r="F25" s="231"/>
      <c r="G25" s="122"/>
      <c r="H25" s="231"/>
      <c r="I25" s="119"/>
      <c r="J25" s="118"/>
      <c r="K25" s="118"/>
      <c r="L25" s="118"/>
      <c r="M25" s="118">
        <f t="shared" si="0"/>
        <v>0</v>
      </c>
      <c r="N25" s="118"/>
      <c r="O25" s="118"/>
      <c r="P25" s="128"/>
    </row>
    <row r="26" spans="1:16" ht="31.5">
      <c r="A26" s="10" t="s">
        <v>41</v>
      </c>
      <c r="B26" s="122"/>
      <c r="C26" s="119"/>
      <c r="D26" s="119"/>
      <c r="E26" s="119"/>
      <c r="F26" s="231"/>
      <c r="G26" s="122"/>
      <c r="H26" s="231"/>
      <c r="I26" s="119"/>
      <c r="J26" s="118"/>
      <c r="K26" s="118"/>
      <c r="L26" s="118"/>
      <c r="M26" s="118">
        <f t="shared" si="0"/>
        <v>0</v>
      </c>
      <c r="N26" s="118"/>
      <c r="O26" s="118"/>
      <c r="P26" s="128"/>
    </row>
    <row r="27" spans="1:16" ht="24" customHeight="1">
      <c r="A27" s="10" t="s">
        <v>42</v>
      </c>
      <c r="B27" s="122"/>
      <c r="C27" s="119"/>
      <c r="D27" s="119"/>
      <c r="E27" s="119"/>
      <c r="F27" s="231"/>
      <c r="G27" s="122"/>
      <c r="H27" s="231"/>
      <c r="I27" s="119"/>
      <c r="J27" s="118"/>
      <c r="K27" s="118"/>
      <c r="L27" s="118"/>
      <c r="M27" s="118">
        <f t="shared" si="0"/>
        <v>0</v>
      </c>
      <c r="N27" s="118"/>
      <c r="O27" s="118"/>
      <c r="P27" s="128"/>
    </row>
    <row r="28" spans="1:16" ht="15.75">
      <c r="A28" s="10" t="s">
        <v>43</v>
      </c>
      <c r="B28" s="122"/>
      <c r="C28" s="119"/>
      <c r="D28" s="119"/>
      <c r="E28" s="119"/>
      <c r="F28" s="231"/>
      <c r="G28" s="122"/>
      <c r="H28" s="231"/>
      <c r="I28" s="119"/>
      <c r="J28" s="118"/>
      <c r="K28" s="118"/>
      <c r="L28" s="118"/>
      <c r="M28" s="118">
        <f t="shared" si="0"/>
        <v>0</v>
      </c>
      <c r="N28" s="118"/>
      <c r="O28" s="118"/>
      <c r="P28" s="128"/>
    </row>
    <row r="29" spans="1:16" ht="31.5">
      <c r="A29" s="10" t="s">
        <v>44</v>
      </c>
      <c r="B29" s="122"/>
      <c r="C29" s="119"/>
      <c r="D29" s="119"/>
      <c r="E29" s="119"/>
      <c r="F29" s="231"/>
      <c r="G29" s="122"/>
      <c r="H29" s="231"/>
      <c r="I29" s="119"/>
      <c r="J29" s="118"/>
      <c r="K29" s="118"/>
      <c r="L29" s="118"/>
      <c r="M29" s="118">
        <f t="shared" si="0"/>
        <v>0</v>
      </c>
      <c r="N29" s="118"/>
      <c r="O29" s="118"/>
      <c r="P29" s="128"/>
    </row>
    <row r="30" spans="1:16" ht="15.75">
      <c r="A30" s="10" t="s">
        <v>45</v>
      </c>
      <c r="B30" s="122"/>
      <c r="C30" s="119"/>
      <c r="D30" s="119"/>
      <c r="E30" s="119"/>
      <c r="F30" s="231"/>
      <c r="G30" s="122"/>
      <c r="H30" s="231"/>
      <c r="I30" s="119"/>
      <c r="J30" s="118"/>
      <c r="K30" s="118"/>
      <c r="L30" s="118"/>
      <c r="M30" s="118">
        <f t="shared" si="0"/>
        <v>0</v>
      </c>
      <c r="N30" s="118"/>
      <c r="O30" s="118"/>
      <c r="P30" s="128"/>
    </row>
    <row r="31" spans="1:16" ht="19.899999999999999" customHeight="1">
      <c r="A31" s="10" t="s">
        <v>46</v>
      </c>
      <c r="B31" s="122"/>
      <c r="C31" s="119"/>
      <c r="D31" s="119"/>
      <c r="E31" s="119"/>
      <c r="F31" s="231"/>
      <c r="G31" s="122"/>
      <c r="H31" s="231"/>
      <c r="I31" s="119"/>
      <c r="J31" s="118"/>
      <c r="K31" s="118"/>
      <c r="L31" s="118"/>
      <c r="M31" s="118">
        <f t="shared" si="0"/>
        <v>0</v>
      </c>
      <c r="N31" s="118"/>
      <c r="O31" s="118"/>
      <c r="P31" s="128"/>
    </row>
    <row r="32" spans="1:16" ht="15.75">
      <c r="A32" s="10" t="s">
        <v>47</v>
      </c>
      <c r="B32" s="122"/>
      <c r="C32" s="119"/>
      <c r="D32" s="119"/>
      <c r="E32" s="119"/>
      <c r="F32" s="231"/>
      <c r="G32" s="122"/>
      <c r="H32" s="231"/>
      <c r="I32" s="119"/>
      <c r="J32" s="118"/>
      <c r="K32" s="118"/>
      <c r="L32" s="118"/>
      <c r="M32" s="118">
        <f t="shared" si="0"/>
        <v>0</v>
      </c>
      <c r="N32" s="118"/>
      <c r="O32" s="118"/>
      <c r="P32" s="128"/>
    </row>
    <row r="33" spans="1:16" ht="18.600000000000001" customHeight="1">
      <c r="A33" s="10" t="s">
        <v>48</v>
      </c>
      <c r="B33" s="122"/>
      <c r="C33" s="119"/>
      <c r="D33" s="119"/>
      <c r="E33" s="119"/>
      <c r="F33" s="231"/>
      <c r="G33" s="122"/>
      <c r="H33" s="231"/>
      <c r="I33" s="119"/>
      <c r="J33" s="118"/>
      <c r="K33" s="118"/>
      <c r="L33" s="118"/>
      <c r="M33" s="118">
        <f t="shared" si="0"/>
        <v>0</v>
      </c>
      <c r="N33" s="118"/>
      <c r="O33" s="118"/>
      <c r="P33" s="128"/>
    </row>
    <row r="34" spans="1:16" ht="16.149999999999999" customHeight="1">
      <c r="A34" s="10" t="s">
        <v>49</v>
      </c>
      <c r="B34" s="122"/>
      <c r="C34" s="119"/>
      <c r="D34" s="119"/>
      <c r="E34" s="119"/>
      <c r="F34" s="231"/>
      <c r="G34" s="122"/>
      <c r="H34" s="231"/>
      <c r="I34" s="119"/>
      <c r="J34" s="118"/>
      <c r="K34" s="118"/>
      <c r="L34" s="118"/>
      <c r="M34" s="118">
        <f t="shared" si="0"/>
        <v>0</v>
      </c>
      <c r="N34" s="118"/>
      <c r="O34" s="118"/>
      <c r="P34" s="128"/>
    </row>
    <row r="35" spans="1:16" ht="15.75">
      <c r="A35" s="10" t="s">
        <v>50</v>
      </c>
      <c r="B35" s="122"/>
      <c r="C35" s="119"/>
      <c r="D35" s="119"/>
      <c r="E35" s="119"/>
      <c r="F35" s="231"/>
      <c r="G35" s="122"/>
      <c r="H35" s="231"/>
      <c r="I35" s="119"/>
      <c r="J35" s="118"/>
      <c r="K35" s="118"/>
      <c r="L35" s="118"/>
      <c r="M35" s="118">
        <f t="shared" si="0"/>
        <v>0</v>
      </c>
      <c r="N35" s="118"/>
      <c r="O35" s="118"/>
      <c r="P35" s="128"/>
    </row>
    <row r="36" spans="1:16" ht="15.75">
      <c r="A36" s="10" t="s">
        <v>51</v>
      </c>
      <c r="B36" s="122"/>
      <c r="C36" s="119"/>
      <c r="D36" s="119"/>
      <c r="E36" s="119"/>
      <c r="F36" s="231"/>
      <c r="G36" s="122"/>
      <c r="H36" s="231"/>
      <c r="I36" s="119"/>
      <c r="J36" s="118"/>
      <c r="K36" s="118"/>
      <c r="L36" s="118"/>
      <c r="M36" s="118">
        <f t="shared" si="0"/>
        <v>0</v>
      </c>
      <c r="N36" s="118"/>
      <c r="O36" s="118"/>
      <c r="P36" s="128"/>
    </row>
    <row r="37" spans="1:16" ht="19.899999999999999" customHeight="1">
      <c r="A37" s="10" t="s">
        <v>52</v>
      </c>
      <c r="B37" s="122"/>
      <c r="C37" s="119"/>
      <c r="D37" s="119"/>
      <c r="E37" s="119"/>
      <c r="F37" s="231"/>
      <c r="G37" s="122"/>
      <c r="H37" s="231"/>
      <c r="I37" s="119"/>
      <c r="J37" s="118"/>
      <c r="K37" s="118"/>
      <c r="L37" s="118"/>
      <c r="M37" s="118">
        <f t="shared" si="0"/>
        <v>0</v>
      </c>
      <c r="N37" s="118"/>
      <c r="O37" s="118"/>
      <c r="P37" s="128"/>
    </row>
    <row r="38" spans="1:16" ht="15.75">
      <c r="A38" s="10" t="s">
        <v>53</v>
      </c>
      <c r="B38" s="122"/>
      <c r="C38" s="119"/>
      <c r="D38" s="119"/>
      <c r="E38" s="119"/>
      <c r="F38" s="231"/>
      <c r="G38" s="122"/>
      <c r="H38" s="231"/>
      <c r="I38" s="119"/>
      <c r="J38" s="118"/>
      <c r="K38" s="118"/>
      <c r="L38" s="118"/>
      <c r="M38" s="118">
        <f t="shared" si="0"/>
        <v>0</v>
      </c>
      <c r="N38" s="118"/>
      <c r="O38" s="118"/>
      <c r="P38" s="128"/>
    </row>
    <row r="39" spans="1:16" ht="31.5">
      <c r="A39" s="10" t="s">
        <v>54</v>
      </c>
      <c r="B39" s="122"/>
      <c r="C39" s="119"/>
      <c r="D39" s="119"/>
      <c r="E39" s="119"/>
      <c r="F39" s="231"/>
      <c r="G39" s="122"/>
      <c r="H39" s="231"/>
      <c r="I39" s="119"/>
      <c r="J39" s="118"/>
      <c r="K39" s="118"/>
      <c r="L39" s="118"/>
      <c r="M39" s="118">
        <f t="shared" si="0"/>
        <v>0</v>
      </c>
      <c r="N39" s="118"/>
      <c r="O39" s="118"/>
      <c r="P39" s="128"/>
    </row>
    <row r="40" spans="1:16" ht="15.75">
      <c r="A40" s="10" t="s">
        <v>55</v>
      </c>
      <c r="B40" s="122"/>
      <c r="C40" s="119"/>
      <c r="D40" s="119"/>
      <c r="E40" s="119"/>
      <c r="F40" s="231"/>
      <c r="G40" s="122"/>
      <c r="H40" s="231"/>
      <c r="I40" s="119"/>
      <c r="J40" s="118"/>
      <c r="K40" s="118"/>
      <c r="L40" s="118"/>
      <c r="M40" s="118">
        <f t="shared" si="0"/>
        <v>0</v>
      </c>
      <c r="N40" s="118"/>
      <c r="O40" s="118"/>
      <c r="P40" s="128"/>
    </row>
    <row r="41" spans="1:16" ht="15.75">
      <c r="A41" s="10" t="s">
        <v>56</v>
      </c>
      <c r="B41" s="122"/>
      <c r="C41" s="119"/>
      <c r="D41" s="119"/>
      <c r="E41" s="119"/>
      <c r="F41" s="231"/>
      <c r="G41" s="122"/>
      <c r="H41" s="231"/>
      <c r="I41" s="119"/>
      <c r="J41" s="118"/>
      <c r="K41" s="118"/>
      <c r="L41" s="118"/>
      <c r="M41" s="118">
        <f t="shared" si="0"/>
        <v>0</v>
      </c>
      <c r="N41" s="118"/>
      <c r="O41" s="118"/>
      <c r="P41" s="128"/>
    </row>
    <row r="42" spans="1:16" ht="15.6" customHeight="1">
      <c r="A42" s="10" t="s">
        <v>57</v>
      </c>
      <c r="B42" s="122"/>
      <c r="C42" s="119"/>
      <c r="D42" s="119"/>
      <c r="E42" s="119"/>
      <c r="F42" s="231"/>
      <c r="G42" s="122"/>
      <c r="H42" s="231"/>
      <c r="I42" s="119"/>
      <c r="J42" s="118"/>
      <c r="K42" s="118"/>
      <c r="L42" s="118"/>
      <c r="M42" s="118">
        <f t="shared" si="0"/>
        <v>0</v>
      </c>
      <c r="N42" s="118"/>
      <c r="O42" s="118"/>
      <c r="P42" s="128"/>
    </row>
    <row r="43" spans="1:16" ht="15.75">
      <c r="A43" s="10" t="s">
        <v>58</v>
      </c>
      <c r="B43" s="122"/>
      <c r="C43" s="119"/>
      <c r="D43" s="119"/>
      <c r="E43" s="119"/>
      <c r="F43" s="231"/>
      <c r="G43" s="122"/>
      <c r="H43" s="231"/>
      <c r="I43" s="119"/>
      <c r="J43" s="118"/>
      <c r="K43" s="118"/>
      <c r="L43" s="118"/>
      <c r="M43" s="118">
        <f t="shared" si="0"/>
        <v>0</v>
      </c>
      <c r="N43" s="118"/>
      <c r="O43" s="118"/>
      <c r="P43" s="128"/>
    </row>
    <row r="44" spans="1:16" ht="15.75">
      <c r="A44" s="10" t="s">
        <v>59</v>
      </c>
      <c r="B44" s="122"/>
      <c r="C44" s="119"/>
      <c r="D44" s="119"/>
      <c r="E44" s="119"/>
      <c r="F44" s="231"/>
      <c r="G44" s="122"/>
      <c r="H44" s="231"/>
      <c r="I44" s="119"/>
      <c r="J44" s="118"/>
      <c r="K44" s="118"/>
      <c r="L44" s="118"/>
      <c r="M44" s="118">
        <f t="shared" si="0"/>
        <v>0</v>
      </c>
      <c r="N44" s="118"/>
      <c r="O44" s="118"/>
      <c r="P44" s="128"/>
    </row>
    <row r="45" spans="1:16" ht="15.75">
      <c r="A45" s="10" t="s">
        <v>60</v>
      </c>
      <c r="B45" s="122"/>
      <c r="C45" s="119"/>
      <c r="D45" s="119"/>
      <c r="E45" s="119"/>
      <c r="F45" s="231"/>
      <c r="G45" s="122"/>
      <c r="H45" s="231"/>
      <c r="I45" s="119"/>
      <c r="J45" s="118"/>
      <c r="K45" s="118"/>
      <c r="L45" s="118"/>
      <c r="M45" s="118">
        <f t="shared" si="0"/>
        <v>0</v>
      </c>
      <c r="N45" s="118"/>
      <c r="O45" s="118"/>
      <c r="P45" s="128"/>
    </row>
    <row r="46" spans="1:16" ht="15" customHeight="1">
      <c r="A46" s="10" t="s">
        <v>61</v>
      </c>
      <c r="B46" s="122"/>
      <c r="C46" s="119"/>
      <c r="D46" s="119"/>
      <c r="E46" s="119"/>
      <c r="F46" s="231"/>
      <c r="G46" s="122"/>
      <c r="H46" s="231"/>
      <c r="I46" s="119"/>
      <c r="J46" s="118"/>
      <c r="K46" s="118"/>
      <c r="L46" s="118"/>
      <c r="M46" s="118">
        <f t="shared" si="0"/>
        <v>0</v>
      </c>
      <c r="N46" s="118"/>
      <c r="O46" s="118"/>
      <c r="P46" s="128"/>
    </row>
    <row r="47" spans="1:16" ht="18" customHeight="1">
      <c r="A47" s="10" t="s">
        <v>62</v>
      </c>
      <c r="B47" s="122"/>
      <c r="C47" s="119"/>
      <c r="D47" s="119"/>
      <c r="E47" s="119"/>
      <c r="F47" s="231"/>
      <c r="G47" s="122"/>
      <c r="H47" s="231"/>
      <c r="I47" s="119"/>
      <c r="J47" s="118"/>
      <c r="K47" s="118"/>
      <c r="L47" s="118"/>
      <c r="M47" s="118">
        <f t="shared" si="0"/>
        <v>0</v>
      </c>
      <c r="N47" s="118"/>
      <c r="O47" s="118"/>
      <c r="P47" s="128"/>
    </row>
    <row r="48" spans="1:16" ht="18.600000000000001" customHeight="1">
      <c r="A48" s="10" t="s">
        <v>63</v>
      </c>
      <c r="B48" s="122"/>
      <c r="C48" s="119"/>
      <c r="D48" s="119"/>
      <c r="E48" s="119"/>
      <c r="F48" s="231"/>
      <c r="G48" s="122"/>
      <c r="H48" s="231"/>
      <c r="I48" s="119"/>
      <c r="J48" s="118"/>
      <c r="K48" s="118"/>
      <c r="L48" s="118"/>
      <c r="M48" s="118">
        <f t="shared" si="0"/>
        <v>0</v>
      </c>
      <c r="N48" s="118"/>
      <c r="O48" s="118"/>
      <c r="P48" s="128"/>
    </row>
    <row r="49" spans="1:16" ht="39" customHeight="1">
      <c r="A49" s="10" t="s">
        <v>92</v>
      </c>
      <c r="B49" s="122"/>
      <c r="C49" s="119"/>
      <c r="D49" s="119"/>
      <c r="E49" s="119"/>
      <c r="F49" s="231"/>
      <c r="G49" s="122"/>
      <c r="H49" s="231"/>
      <c r="I49" s="119"/>
      <c r="J49" s="118"/>
      <c r="K49" s="118"/>
      <c r="L49" s="118"/>
      <c r="M49" s="118">
        <f t="shared" si="0"/>
        <v>0</v>
      </c>
      <c r="N49" s="118"/>
      <c r="O49" s="118"/>
      <c r="P49" s="128"/>
    </row>
    <row r="50" spans="1:16" ht="19.899999999999999" customHeight="1">
      <c r="A50" s="10" t="s">
        <v>64</v>
      </c>
      <c r="B50" s="122"/>
      <c r="C50" s="119"/>
      <c r="D50" s="119"/>
      <c r="E50" s="119"/>
      <c r="F50" s="231"/>
      <c r="G50" s="122"/>
      <c r="H50" s="231"/>
      <c r="I50" s="119"/>
      <c r="J50" s="118"/>
      <c r="K50" s="118"/>
      <c r="L50" s="118"/>
      <c r="M50" s="118">
        <f t="shared" si="0"/>
        <v>0</v>
      </c>
      <c r="N50" s="118"/>
      <c r="O50" s="118"/>
      <c r="P50" s="128"/>
    </row>
    <row r="51" spans="1:16" ht="19.899999999999999" customHeight="1">
      <c r="A51" s="10" t="s">
        <v>65</v>
      </c>
      <c r="B51" s="122"/>
      <c r="C51" s="119"/>
      <c r="D51" s="119"/>
      <c r="E51" s="119"/>
      <c r="F51" s="231"/>
      <c r="G51" s="122"/>
      <c r="H51" s="231"/>
      <c r="I51" s="119"/>
      <c r="J51" s="118"/>
      <c r="K51" s="118"/>
      <c r="L51" s="118"/>
      <c r="M51" s="118">
        <f t="shared" si="0"/>
        <v>0</v>
      </c>
      <c r="N51" s="118"/>
      <c r="O51" s="118"/>
      <c r="P51" s="128"/>
    </row>
    <row r="52" spans="1:16" ht="15.75">
      <c r="A52" s="10" t="s">
        <v>66</v>
      </c>
      <c r="B52" s="122"/>
      <c r="C52" s="119"/>
      <c r="D52" s="119"/>
      <c r="E52" s="119"/>
      <c r="F52" s="231"/>
      <c r="G52" s="122"/>
      <c r="H52" s="231"/>
      <c r="I52" s="119"/>
      <c r="J52" s="118"/>
      <c r="K52" s="118"/>
      <c r="L52" s="118"/>
      <c r="M52" s="118">
        <f t="shared" si="0"/>
        <v>0</v>
      </c>
      <c r="N52" s="118"/>
      <c r="O52" s="118"/>
      <c r="P52" s="128"/>
    </row>
    <row r="53" spans="1:16" ht="15.75">
      <c r="A53" s="10" t="s">
        <v>67</v>
      </c>
      <c r="B53" s="122"/>
      <c r="C53" s="119"/>
      <c r="D53" s="119"/>
      <c r="E53" s="119"/>
      <c r="F53" s="231"/>
      <c r="G53" s="122"/>
      <c r="H53" s="231"/>
      <c r="I53" s="119"/>
      <c r="J53" s="118"/>
      <c r="K53" s="118"/>
      <c r="L53" s="118"/>
      <c r="M53" s="118">
        <f t="shared" si="0"/>
        <v>0</v>
      </c>
      <c r="N53" s="118"/>
      <c r="O53" s="118"/>
      <c r="P53" s="128"/>
    </row>
    <row r="54" spans="1:16" ht="15.75">
      <c r="A54" s="10" t="s">
        <v>68</v>
      </c>
      <c r="B54" s="122"/>
      <c r="C54" s="119"/>
      <c r="D54" s="119"/>
      <c r="E54" s="119"/>
      <c r="F54" s="231"/>
      <c r="G54" s="122"/>
      <c r="H54" s="231"/>
      <c r="I54" s="119"/>
      <c r="J54" s="118"/>
      <c r="K54" s="118"/>
      <c r="L54" s="118"/>
      <c r="M54" s="118">
        <f t="shared" si="0"/>
        <v>0</v>
      </c>
      <c r="N54" s="118"/>
      <c r="O54" s="118"/>
      <c r="P54" s="128"/>
    </row>
    <row r="55" spans="1:16" ht="31.5">
      <c r="A55" s="10" t="s">
        <v>69</v>
      </c>
      <c r="B55" s="122"/>
      <c r="C55" s="119"/>
      <c r="D55" s="119"/>
      <c r="E55" s="119"/>
      <c r="F55" s="231"/>
      <c r="G55" s="122"/>
      <c r="H55" s="231"/>
      <c r="I55" s="119"/>
      <c r="J55" s="118"/>
      <c r="K55" s="118"/>
      <c r="L55" s="118"/>
      <c r="M55" s="118">
        <f t="shared" si="0"/>
        <v>0</v>
      </c>
      <c r="N55" s="118"/>
      <c r="O55" s="118"/>
      <c r="P55" s="128"/>
    </row>
    <row r="56" spans="1:16" ht="15.75">
      <c r="A56" s="10" t="s">
        <v>70</v>
      </c>
      <c r="B56" s="122"/>
      <c r="C56" s="119"/>
      <c r="D56" s="119"/>
      <c r="E56" s="119"/>
      <c r="F56" s="231"/>
      <c r="G56" s="122"/>
      <c r="H56" s="231"/>
      <c r="I56" s="119"/>
      <c r="J56" s="118"/>
      <c r="K56" s="118"/>
      <c r="L56" s="118"/>
      <c r="M56" s="118">
        <f t="shared" si="0"/>
        <v>0</v>
      </c>
      <c r="N56" s="118"/>
      <c r="O56" s="118"/>
      <c r="P56" s="128"/>
    </row>
    <row r="57" spans="1:16" ht="15.75">
      <c r="A57" s="10" t="s">
        <v>71</v>
      </c>
      <c r="B57" s="122"/>
      <c r="C57" s="119"/>
      <c r="D57" s="119"/>
      <c r="E57" s="119"/>
      <c r="F57" s="231"/>
      <c r="G57" s="122"/>
      <c r="H57" s="231"/>
      <c r="I57" s="119"/>
      <c r="J57" s="118"/>
      <c r="K57" s="118"/>
      <c r="L57" s="118"/>
      <c r="M57" s="118">
        <f t="shared" si="0"/>
        <v>0</v>
      </c>
      <c r="N57" s="118"/>
      <c r="O57" s="118"/>
      <c r="P57" s="128"/>
    </row>
    <row r="58" spans="1:16" ht="15.75">
      <c r="A58" s="10" t="s">
        <v>72</v>
      </c>
      <c r="B58" s="122"/>
      <c r="C58" s="119"/>
      <c r="D58" s="119"/>
      <c r="E58" s="119"/>
      <c r="F58" s="231"/>
      <c r="G58" s="122"/>
      <c r="H58" s="231"/>
      <c r="I58" s="119"/>
      <c r="J58" s="118"/>
      <c r="K58" s="118"/>
      <c r="L58" s="118"/>
      <c r="M58" s="118">
        <f t="shared" si="0"/>
        <v>0</v>
      </c>
      <c r="N58" s="118"/>
      <c r="O58" s="118"/>
      <c r="P58" s="128"/>
    </row>
    <row r="59" spans="1:16" ht="15.75">
      <c r="A59" s="10" t="s">
        <v>73</v>
      </c>
      <c r="B59" s="122"/>
      <c r="C59" s="119"/>
      <c r="D59" s="119"/>
      <c r="E59" s="119"/>
      <c r="F59" s="231"/>
      <c r="G59" s="122"/>
      <c r="H59" s="231"/>
      <c r="I59" s="119"/>
      <c r="J59" s="118"/>
      <c r="K59" s="118"/>
      <c r="L59" s="118"/>
      <c r="M59" s="118">
        <f t="shared" si="0"/>
        <v>0</v>
      </c>
      <c r="N59" s="118"/>
      <c r="O59" s="118"/>
      <c r="P59" s="128"/>
    </row>
    <row r="60" spans="1:16" ht="31.5">
      <c r="A60" s="10" t="s">
        <v>74</v>
      </c>
      <c r="B60" s="122"/>
      <c r="C60" s="119"/>
      <c r="D60" s="119"/>
      <c r="E60" s="119"/>
      <c r="F60" s="231"/>
      <c r="G60" s="122"/>
      <c r="H60" s="231"/>
      <c r="I60" s="119"/>
      <c r="J60" s="118"/>
      <c r="K60" s="118"/>
      <c r="L60" s="118"/>
      <c r="M60" s="118">
        <f t="shared" si="0"/>
        <v>0</v>
      </c>
      <c r="N60" s="118"/>
      <c r="O60" s="118"/>
      <c r="P60" s="128"/>
    </row>
    <row r="61" spans="1:16" ht="15.75">
      <c r="A61" s="10" t="s">
        <v>75</v>
      </c>
      <c r="B61" s="122"/>
      <c r="C61" s="119"/>
      <c r="D61" s="119"/>
      <c r="E61" s="119"/>
      <c r="F61" s="231"/>
      <c r="G61" s="122"/>
      <c r="H61" s="231"/>
      <c r="I61" s="119"/>
      <c r="J61" s="118"/>
      <c r="K61" s="118"/>
      <c r="L61" s="118"/>
      <c r="M61" s="118">
        <f t="shared" si="0"/>
        <v>0</v>
      </c>
      <c r="N61" s="118"/>
      <c r="O61" s="118"/>
      <c r="P61" s="128"/>
    </row>
    <row r="62" spans="1:16" ht="15.75">
      <c r="A62" s="10" t="s">
        <v>76</v>
      </c>
      <c r="B62" s="122"/>
      <c r="C62" s="119"/>
      <c r="D62" s="119"/>
      <c r="E62" s="119"/>
      <c r="F62" s="231"/>
      <c r="G62" s="122"/>
      <c r="H62" s="231"/>
      <c r="I62" s="119"/>
      <c r="J62" s="118"/>
      <c r="K62" s="118"/>
      <c r="L62" s="118"/>
      <c r="M62" s="118">
        <f t="shared" si="0"/>
        <v>0</v>
      </c>
      <c r="N62" s="118"/>
      <c r="O62" s="118"/>
      <c r="P62" s="128"/>
    </row>
    <row r="63" spans="1:16" ht="19.899999999999999" customHeight="1">
      <c r="A63" s="10" t="s">
        <v>77</v>
      </c>
      <c r="B63" s="122"/>
      <c r="C63" s="119"/>
      <c r="D63" s="119"/>
      <c r="E63" s="119"/>
      <c r="F63" s="231"/>
      <c r="G63" s="122"/>
      <c r="H63" s="231"/>
      <c r="I63" s="119"/>
      <c r="J63" s="118"/>
      <c r="K63" s="118"/>
      <c r="L63" s="118"/>
      <c r="M63" s="118">
        <f t="shared" si="0"/>
        <v>0</v>
      </c>
      <c r="N63" s="118"/>
      <c r="O63" s="118"/>
      <c r="P63" s="128"/>
    </row>
    <row r="64" spans="1:16" ht="15.75">
      <c r="A64" s="10" t="s">
        <v>78</v>
      </c>
      <c r="B64" s="122"/>
      <c r="C64" s="119"/>
      <c r="D64" s="119"/>
      <c r="E64" s="119"/>
      <c r="F64" s="231"/>
      <c r="G64" s="122"/>
      <c r="H64" s="231"/>
      <c r="I64" s="119"/>
      <c r="J64" s="118"/>
      <c r="K64" s="118"/>
      <c r="L64" s="118"/>
      <c r="M64" s="118">
        <f t="shared" si="0"/>
        <v>0</v>
      </c>
      <c r="N64" s="118"/>
      <c r="O64" s="118"/>
      <c r="P64" s="128"/>
    </row>
    <row r="65" spans="1:16" ht="15.75">
      <c r="A65" s="10" t="s">
        <v>79</v>
      </c>
      <c r="B65" s="122"/>
      <c r="C65" s="119"/>
      <c r="D65" s="119"/>
      <c r="E65" s="119"/>
      <c r="F65" s="231"/>
      <c r="G65" s="122"/>
      <c r="H65" s="231"/>
      <c r="I65" s="119"/>
      <c r="J65" s="118"/>
      <c r="K65" s="118"/>
      <c r="L65" s="118"/>
      <c r="M65" s="118">
        <f t="shared" si="0"/>
        <v>0</v>
      </c>
      <c r="N65" s="118"/>
      <c r="O65" s="118"/>
      <c r="P65" s="128"/>
    </row>
    <row r="66" spans="1:16" ht="31.5">
      <c r="A66" s="10" t="s">
        <v>80</v>
      </c>
      <c r="B66" s="122"/>
      <c r="C66" s="119"/>
      <c r="D66" s="119"/>
      <c r="E66" s="119"/>
      <c r="F66" s="231"/>
      <c r="G66" s="122"/>
      <c r="H66" s="231"/>
      <c r="I66" s="119"/>
      <c r="J66" s="118"/>
      <c r="K66" s="118"/>
      <c r="L66" s="118"/>
      <c r="M66" s="118">
        <f t="shared" si="0"/>
        <v>0</v>
      </c>
      <c r="N66" s="118"/>
      <c r="O66" s="118"/>
      <c r="P66" s="128"/>
    </row>
    <row r="67" spans="1:16" ht="15.75">
      <c r="A67" s="10" t="s">
        <v>81</v>
      </c>
      <c r="B67" s="122"/>
      <c r="C67" s="119"/>
      <c r="D67" s="119"/>
      <c r="E67" s="119"/>
      <c r="F67" s="231"/>
      <c r="G67" s="122"/>
      <c r="H67" s="231"/>
      <c r="I67" s="119"/>
      <c r="J67" s="118"/>
      <c r="K67" s="118"/>
      <c r="L67" s="118"/>
      <c r="M67" s="118">
        <f t="shared" si="0"/>
        <v>0</v>
      </c>
      <c r="N67" s="118"/>
      <c r="O67" s="118"/>
      <c r="P67" s="128"/>
    </row>
    <row r="68" spans="1:16" ht="15.75">
      <c r="A68" s="10" t="s">
        <v>82</v>
      </c>
      <c r="B68" s="122"/>
      <c r="C68" s="119"/>
      <c r="D68" s="119"/>
      <c r="E68" s="119"/>
      <c r="F68" s="231"/>
      <c r="G68" s="122"/>
      <c r="H68" s="231"/>
      <c r="I68" s="119"/>
      <c r="J68" s="118"/>
      <c r="K68" s="118"/>
      <c r="L68" s="118"/>
      <c r="M68" s="118">
        <f t="shared" si="0"/>
        <v>0</v>
      </c>
      <c r="N68" s="118"/>
      <c r="O68" s="118"/>
      <c r="P68" s="128"/>
    </row>
    <row r="69" spans="1:16" ht="21" customHeight="1">
      <c r="A69" s="10" t="s">
        <v>83</v>
      </c>
      <c r="B69" s="122"/>
      <c r="C69" s="119"/>
      <c r="D69" s="119"/>
      <c r="E69" s="119"/>
      <c r="F69" s="231"/>
      <c r="G69" s="122"/>
      <c r="H69" s="231"/>
      <c r="I69" s="119"/>
      <c r="J69" s="118"/>
      <c r="K69" s="118"/>
      <c r="L69" s="118"/>
      <c r="M69" s="118">
        <f t="shared" si="0"/>
        <v>0</v>
      </c>
      <c r="N69" s="118"/>
      <c r="O69" s="118"/>
      <c r="P69" s="128"/>
    </row>
    <row r="70" spans="1:16" ht="15.75">
      <c r="A70" s="10" t="s">
        <v>84</v>
      </c>
      <c r="B70" s="122"/>
      <c r="C70" s="119"/>
      <c r="D70" s="119"/>
      <c r="E70" s="119"/>
      <c r="F70" s="231"/>
      <c r="G70" s="122"/>
      <c r="H70" s="231"/>
      <c r="I70" s="119"/>
      <c r="J70" s="118"/>
      <c r="K70" s="118"/>
      <c r="L70" s="118"/>
      <c r="M70" s="118">
        <f t="shared" si="0"/>
        <v>0</v>
      </c>
      <c r="N70" s="118"/>
      <c r="O70" s="118"/>
      <c r="P70" s="128"/>
    </row>
    <row r="71" spans="1:16" ht="15.75">
      <c r="A71" s="10" t="s">
        <v>85</v>
      </c>
      <c r="B71" s="122"/>
      <c r="C71" s="119"/>
      <c r="D71" s="119"/>
      <c r="E71" s="119"/>
      <c r="F71" s="231"/>
      <c r="G71" s="122"/>
      <c r="H71" s="231"/>
      <c r="I71" s="119"/>
      <c r="J71" s="118"/>
      <c r="K71" s="118"/>
      <c r="L71" s="118"/>
      <c r="M71" s="118">
        <f t="shared" si="0"/>
        <v>0</v>
      </c>
      <c r="N71" s="118"/>
      <c r="O71" s="118"/>
      <c r="P71" s="128"/>
    </row>
    <row r="72" spans="1:16" ht="31.5">
      <c r="A72" s="10" t="s">
        <v>86</v>
      </c>
      <c r="B72" s="122"/>
      <c r="C72" s="119"/>
      <c r="D72" s="119"/>
      <c r="E72" s="119"/>
      <c r="F72" s="231"/>
      <c r="G72" s="122"/>
      <c r="H72" s="231"/>
      <c r="I72" s="119"/>
      <c r="J72" s="118"/>
      <c r="K72" s="118"/>
      <c r="L72" s="118"/>
      <c r="M72" s="118">
        <f t="shared" si="0"/>
        <v>0</v>
      </c>
      <c r="N72" s="118"/>
      <c r="O72" s="118"/>
      <c r="P72" s="128"/>
    </row>
    <row r="73" spans="1:16" ht="32.25" thickBot="1">
      <c r="A73" s="11" t="s">
        <v>87</v>
      </c>
      <c r="B73" s="123"/>
      <c r="C73" s="126"/>
      <c r="D73" s="126"/>
      <c r="E73" s="126"/>
      <c r="F73" s="232"/>
      <c r="G73" s="123"/>
      <c r="H73" s="232"/>
      <c r="I73" s="126"/>
      <c r="J73" s="124"/>
      <c r="K73" s="124"/>
      <c r="L73" s="124"/>
      <c r="M73" s="124">
        <f t="shared" si="0"/>
        <v>0</v>
      </c>
      <c r="N73" s="124"/>
      <c r="O73" s="124"/>
      <c r="P73" s="129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24">
        <f t="shared" ref="F74:H74" si="2">SUM(F11:F73)</f>
        <v>0</v>
      </c>
      <c r="G74" s="24">
        <f t="shared" si="1"/>
        <v>0</v>
      </c>
      <c r="H74" s="224">
        <f t="shared" si="2"/>
        <v>0</v>
      </c>
      <c r="I74" s="24">
        <f t="shared" si="1"/>
        <v>0</v>
      </c>
      <c r="J74" s="461">
        <f t="shared" si="1"/>
        <v>15506</v>
      </c>
      <c r="K74" s="48">
        <f t="shared" si="1"/>
        <v>0</v>
      </c>
      <c r="L74" s="91">
        <f t="shared" si="1"/>
        <v>0</v>
      </c>
      <c r="M74" s="92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15506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72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18" max="218" width="34" customWidth="1"/>
    <col min="219" max="219" width="11.28515625" customWidth="1"/>
    <col min="220" max="220" width="11" customWidth="1"/>
    <col min="228" max="229" width="10.7109375" customWidth="1"/>
    <col min="231" max="231" width="11.5703125" customWidth="1"/>
    <col min="232" max="232" width="13.7109375" customWidth="1"/>
    <col min="233" max="236" width="9.28515625" customWidth="1"/>
    <col min="474" max="474" width="34" customWidth="1"/>
    <col min="475" max="475" width="11.28515625" customWidth="1"/>
    <col min="476" max="476" width="11" customWidth="1"/>
    <col min="484" max="485" width="10.7109375" customWidth="1"/>
    <col min="487" max="487" width="11.5703125" customWidth="1"/>
    <col min="488" max="488" width="13.7109375" customWidth="1"/>
    <col min="489" max="492" width="9.28515625" customWidth="1"/>
    <col min="730" max="730" width="34" customWidth="1"/>
    <col min="731" max="731" width="11.28515625" customWidth="1"/>
    <col min="732" max="732" width="11" customWidth="1"/>
    <col min="740" max="741" width="10.7109375" customWidth="1"/>
    <col min="743" max="743" width="11.5703125" customWidth="1"/>
    <col min="744" max="744" width="13.7109375" customWidth="1"/>
    <col min="745" max="748" width="9.28515625" customWidth="1"/>
    <col min="986" max="986" width="34" customWidth="1"/>
    <col min="987" max="987" width="11.28515625" customWidth="1"/>
    <col min="988" max="988" width="11" customWidth="1"/>
    <col min="996" max="997" width="10.7109375" customWidth="1"/>
    <col min="999" max="999" width="11.5703125" customWidth="1"/>
    <col min="1000" max="1000" width="13.7109375" customWidth="1"/>
    <col min="1001" max="1004" width="9.28515625" customWidth="1"/>
    <col min="1242" max="1242" width="34" customWidth="1"/>
    <col min="1243" max="1243" width="11.28515625" customWidth="1"/>
    <col min="1244" max="1244" width="11" customWidth="1"/>
    <col min="1252" max="1253" width="10.7109375" customWidth="1"/>
    <col min="1255" max="1255" width="11.5703125" customWidth="1"/>
    <col min="1256" max="1256" width="13.7109375" customWidth="1"/>
    <col min="1257" max="1260" width="9.28515625" customWidth="1"/>
    <col min="1498" max="1498" width="34" customWidth="1"/>
    <col min="1499" max="1499" width="11.28515625" customWidth="1"/>
    <col min="1500" max="1500" width="11" customWidth="1"/>
    <col min="1508" max="1509" width="10.7109375" customWidth="1"/>
    <col min="1511" max="1511" width="11.5703125" customWidth="1"/>
    <col min="1512" max="1512" width="13.7109375" customWidth="1"/>
    <col min="1513" max="1516" width="9.28515625" customWidth="1"/>
    <col min="1754" max="1754" width="34" customWidth="1"/>
    <col min="1755" max="1755" width="11.28515625" customWidth="1"/>
    <col min="1756" max="1756" width="11" customWidth="1"/>
    <col min="1764" max="1765" width="10.7109375" customWidth="1"/>
    <col min="1767" max="1767" width="11.5703125" customWidth="1"/>
    <col min="1768" max="1768" width="13.7109375" customWidth="1"/>
    <col min="1769" max="1772" width="9.28515625" customWidth="1"/>
    <col min="2010" max="2010" width="34" customWidth="1"/>
    <col min="2011" max="2011" width="11.28515625" customWidth="1"/>
    <col min="2012" max="2012" width="11" customWidth="1"/>
    <col min="2020" max="2021" width="10.7109375" customWidth="1"/>
    <col min="2023" max="2023" width="11.5703125" customWidth="1"/>
    <col min="2024" max="2024" width="13.7109375" customWidth="1"/>
    <col min="2025" max="2028" width="9.28515625" customWidth="1"/>
    <col min="2266" max="2266" width="34" customWidth="1"/>
    <col min="2267" max="2267" width="11.28515625" customWidth="1"/>
    <col min="2268" max="2268" width="11" customWidth="1"/>
    <col min="2276" max="2277" width="10.7109375" customWidth="1"/>
    <col min="2279" max="2279" width="11.5703125" customWidth="1"/>
    <col min="2280" max="2280" width="13.7109375" customWidth="1"/>
    <col min="2281" max="2284" width="9.28515625" customWidth="1"/>
    <col min="2522" max="2522" width="34" customWidth="1"/>
    <col min="2523" max="2523" width="11.28515625" customWidth="1"/>
    <col min="2524" max="2524" width="11" customWidth="1"/>
    <col min="2532" max="2533" width="10.7109375" customWidth="1"/>
    <col min="2535" max="2535" width="11.5703125" customWidth="1"/>
    <col min="2536" max="2536" width="13.7109375" customWidth="1"/>
    <col min="2537" max="2540" width="9.28515625" customWidth="1"/>
    <col min="2778" max="2778" width="34" customWidth="1"/>
    <col min="2779" max="2779" width="11.28515625" customWidth="1"/>
    <col min="2780" max="2780" width="11" customWidth="1"/>
    <col min="2788" max="2789" width="10.7109375" customWidth="1"/>
    <col min="2791" max="2791" width="11.5703125" customWidth="1"/>
    <col min="2792" max="2792" width="13.7109375" customWidth="1"/>
    <col min="2793" max="2796" width="9.28515625" customWidth="1"/>
    <col min="3034" max="3034" width="34" customWidth="1"/>
    <col min="3035" max="3035" width="11.28515625" customWidth="1"/>
    <col min="3036" max="3036" width="11" customWidth="1"/>
    <col min="3044" max="3045" width="10.7109375" customWidth="1"/>
    <col min="3047" max="3047" width="11.5703125" customWidth="1"/>
    <col min="3048" max="3048" width="13.7109375" customWidth="1"/>
    <col min="3049" max="3052" width="9.28515625" customWidth="1"/>
    <col min="3290" max="3290" width="34" customWidth="1"/>
    <col min="3291" max="3291" width="11.28515625" customWidth="1"/>
    <col min="3292" max="3292" width="11" customWidth="1"/>
    <col min="3300" max="3301" width="10.7109375" customWidth="1"/>
    <col min="3303" max="3303" width="11.5703125" customWidth="1"/>
    <col min="3304" max="3304" width="13.7109375" customWidth="1"/>
    <col min="3305" max="3308" width="9.28515625" customWidth="1"/>
    <col min="3546" max="3546" width="34" customWidth="1"/>
    <col min="3547" max="3547" width="11.28515625" customWidth="1"/>
    <col min="3548" max="3548" width="11" customWidth="1"/>
    <col min="3556" max="3557" width="10.7109375" customWidth="1"/>
    <col min="3559" max="3559" width="11.5703125" customWidth="1"/>
    <col min="3560" max="3560" width="13.7109375" customWidth="1"/>
    <col min="3561" max="3564" width="9.28515625" customWidth="1"/>
    <col min="3802" max="3802" width="34" customWidth="1"/>
    <col min="3803" max="3803" width="11.28515625" customWidth="1"/>
    <col min="3804" max="3804" width="11" customWidth="1"/>
    <col min="3812" max="3813" width="10.7109375" customWidth="1"/>
    <col min="3815" max="3815" width="11.5703125" customWidth="1"/>
    <col min="3816" max="3816" width="13.7109375" customWidth="1"/>
    <col min="3817" max="3820" width="9.28515625" customWidth="1"/>
    <col min="4058" max="4058" width="34" customWidth="1"/>
    <col min="4059" max="4059" width="11.28515625" customWidth="1"/>
    <col min="4060" max="4060" width="11" customWidth="1"/>
    <col min="4068" max="4069" width="10.7109375" customWidth="1"/>
    <col min="4071" max="4071" width="11.5703125" customWidth="1"/>
    <col min="4072" max="4072" width="13.7109375" customWidth="1"/>
    <col min="4073" max="4076" width="9.28515625" customWidth="1"/>
    <col min="4314" max="4314" width="34" customWidth="1"/>
    <col min="4315" max="4315" width="11.28515625" customWidth="1"/>
    <col min="4316" max="4316" width="11" customWidth="1"/>
    <col min="4324" max="4325" width="10.7109375" customWidth="1"/>
    <col min="4327" max="4327" width="11.5703125" customWidth="1"/>
    <col min="4328" max="4328" width="13.7109375" customWidth="1"/>
    <col min="4329" max="4332" width="9.28515625" customWidth="1"/>
    <col min="4570" max="4570" width="34" customWidth="1"/>
    <col min="4571" max="4571" width="11.28515625" customWidth="1"/>
    <col min="4572" max="4572" width="11" customWidth="1"/>
    <col min="4580" max="4581" width="10.7109375" customWidth="1"/>
    <col min="4583" max="4583" width="11.5703125" customWidth="1"/>
    <col min="4584" max="4584" width="13.7109375" customWidth="1"/>
    <col min="4585" max="4588" width="9.28515625" customWidth="1"/>
    <col min="4826" max="4826" width="34" customWidth="1"/>
    <col min="4827" max="4827" width="11.28515625" customWidth="1"/>
    <col min="4828" max="4828" width="11" customWidth="1"/>
    <col min="4836" max="4837" width="10.7109375" customWidth="1"/>
    <col min="4839" max="4839" width="11.5703125" customWidth="1"/>
    <col min="4840" max="4840" width="13.7109375" customWidth="1"/>
    <col min="4841" max="4844" width="9.28515625" customWidth="1"/>
    <col min="5082" max="5082" width="34" customWidth="1"/>
    <col min="5083" max="5083" width="11.28515625" customWidth="1"/>
    <col min="5084" max="5084" width="11" customWidth="1"/>
    <col min="5092" max="5093" width="10.7109375" customWidth="1"/>
    <col min="5095" max="5095" width="11.5703125" customWidth="1"/>
    <col min="5096" max="5096" width="13.7109375" customWidth="1"/>
    <col min="5097" max="5100" width="9.28515625" customWidth="1"/>
    <col min="5338" max="5338" width="34" customWidth="1"/>
    <col min="5339" max="5339" width="11.28515625" customWidth="1"/>
    <col min="5340" max="5340" width="11" customWidth="1"/>
    <col min="5348" max="5349" width="10.7109375" customWidth="1"/>
    <col min="5351" max="5351" width="11.5703125" customWidth="1"/>
    <col min="5352" max="5352" width="13.7109375" customWidth="1"/>
    <col min="5353" max="5356" width="9.28515625" customWidth="1"/>
    <col min="5594" max="5594" width="34" customWidth="1"/>
    <col min="5595" max="5595" width="11.28515625" customWidth="1"/>
    <col min="5596" max="5596" width="11" customWidth="1"/>
    <col min="5604" max="5605" width="10.7109375" customWidth="1"/>
    <col min="5607" max="5607" width="11.5703125" customWidth="1"/>
    <col min="5608" max="5608" width="13.7109375" customWidth="1"/>
    <col min="5609" max="5612" width="9.28515625" customWidth="1"/>
    <col min="5850" max="5850" width="34" customWidth="1"/>
    <col min="5851" max="5851" width="11.28515625" customWidth="1"/>
    <col min="5852" max="5852" width="11" customWidth="1"/>
    <col min="5860" max="5861" width="10.7109375" customWidth="1"/>
    <col min="5863" max="5863" width="11.5703125" customWidth="1"/>
    <col min="5864" max="5864" width="13.7109375" customWidth="1"/>
    <col min="5865" max="5868" width="9.28515625" customWidth="1"/>
    <col min="6106" max="6106" width="34" customWidth="1"/>
    <col min="6107" max="6107" width="11.28515625" customWidth="1"/>
    <col min="6108" max="6108" width="11" customWidth="1"/>
    <col min="6116" max="6117" width="10.7109375" customWidth="1"/>
    <col min="6119" max="6119" width="11.5703125" customWidth="1"/>
    <col min="6120" max="6120" width="13.7109375" customWidth="1"/>
    <col min="6121" max="6124" width="9.28515625" customWidth="1"/>
    <col min="6362" max="6362" width="34" customWidth="1"/>
    <col min="6363" max="6363" width="11.28515625" customWidth="1"/>
    <col min="6364" max="6364" width="11" customWidth="1"/>
    <col min="6372" max="6373" width="10.7109375" customWidth="1"/>
    <col min="6375" max="6375" width="11.5703125" customWidth="1"/>
    <col min="6376" max="6376" width="13.7109375" customWidth="1"/>
    <col min="6377" max="6380" width="9.28515625" customWidth="1"/>
    <col min="6618" max="6618" width="34" customWidth="1"/>
    <col min="6619" max="6619" width="11.28515625" customWidth="1"/>
    <col min="6620" max="6620" width="11" customWidth="1"/>
    <col min="6628" max="6629" width="10.7109375" customWidth="1"/>
    <col min="6631" max="6631" width="11.5703125" customWidth="1"/>
    <col min="6632" max="6632" width="13.7109375" customWidth="1"/>
    <col min="6633" max="6636" width="9.28515625" customWidth="1"/>
    <col min="6874" max="6874" width="34" customWidth="1"/>
    <col min="6875" max="6875" width="11.28515625" customWidth="1"/>
    <col min="6876" max="6876" width="11" customWidth="1"/>
    <col min="6884" max="6885" width="10.7109375" customWidth="1"/>
    <col min="6887" max="6887" width="11.5703125" customWidth="1"/>
    <col min="6888" max="6888" width="13.7109375" customWidth="1"/>
    <col min="6889" max="6892" width="9.28515625" customWidth="1"/>
    <col min="7130" max="7130" width="34" customWidth="1"/>
    <col min="7131" max="7131" width="11.28515625" customWidth="1"/>
    <col min="7132" max="7132" width="11" customWidth="1"/>
    <col min="7140" max="7141" width="10.7109375" customWidth="1"/>
    <col min="7143" max="7143" width="11.5703125" customWidth="1"/>
    <col min="7144" max="7144" width="13.7109375" customWidth="1"/>
    <col min="7145" max="7148" width="9.28515625" customWidth="1"/>
    <col min="7386" max="7386" width="34" customWidth="1"/>
    <col min="7387" max="7387" width="11.28515625" customWidth="1"/>
    <col min="7388" max="7388" width="11" customWidth="1"/>
    <col min="7396" max="7397" width="10.7109375" customWidth="1"/>
    <col min="7399" max="7399" width="11.5703125" customWidth="1"/>
    <col min="7400" max="7400" width="13.7109375" customWidth="1"/>
    <col min="7401" max="7404" width="9.28515625" customWidth="1"/>
    <col min="7642" max="7642" width="34" customWidth="1"/>
    <col min="7643" max="7643" width="11.28515625" customWidth="1"/>
    <col min="7644" max="7644" width="11" customWidth="1"/>
    <col min="7652" max="7653" width="10.7109375" customWidth="1"/>
    <col min="7655" max="7655" width="11.5703125" customWidth="1"/>
    <col min="7656" max="7656" width="13.7109375" customWidth="1"/>
    <col min="7657" max="7660" width="9.28515625" customWidth="1"/>
    <col min="7898" max="7898" width="34" customWidth="1"/>
    <col min="7899" max="7899" width="11.28515625" customWidth="1"/>
    <col min="7900" max="7900" width="11" customWidth="1"/>
    <col min="7908" max="7909" width="10.7109375" customWidth="1"/>
    <col min="7911" max="7911" width="11.5703125" customWidth="1"/>
    <col min="7912" max="7912" width="13.7109375" customWidth="1"/>
    <col min="7913" max="7916" width="9.28515625" customWidth="1"/>
    <col min="8154" max="8154" width="34" customWidth="1"/>
    <col min="8155" max="8155" width="11.28515625" customWidth="1"/>
    <col min="8156" max="8156" width="11" customWidth="1"/>
    <col min="8164" max="8165" width="10.7109375" customWidth="1"/>
    <col min="8167" max="8167" width="11.5703125" customWidth="1"/>
    <col min="8168" max="8168" width="13.7109375" customWidth="1"/>
    <col min="8169" max="8172" width="9.28515625" customWidth="1"/>
    <col min="8410" max="8410" width="34" customWidth="1"/>
    <col min="8411" max="8411" width="11.28515625" customWidth="1"/>
    <col min="8412" max="8412" width="11" customWidth="1"/>
    <col min="8420" max="8421" width="10.7109375" customWidth="1"/>
    <col min="8423" max="8423" width="11.5703125" customWidth="1"/>
    <col min="8424" max="8424" width="13.7109375" customWidth="1"/>
    <col min="8425" max="8428" width="9.28515625" customWidth="1"/>
    <col min="8666" max="8666" width="34" customWidth="1"/>
    <col min="8667" max="8667" width="11.28515625" customWidth="1"/>
    <col min="8668" max="8668" width="11" customWidth="1"/>
    <col min="8676" max="8677" width="10.7109375" customWidth="1"/>
    <col min="8679" max="8679" width="11.5703125" customWidth="1"/>
    <col min="8680" max="8680" width="13.7109375" customWidth="1"/>
    <col min="8681" max="8684" width="9.28515625" customWidth="1"/>
    <col min="8922" max="8922" width="34" customWidth="1"/>
    <col min="8923" max="8923" width="11.28515625" customWidth="1"/>
    <col min="8924" max="8924" width="11" customWidth="1"/>
    <col min="8932" max="8933" width="10.7109375" customWidth="1"/>
    <col min="8935" max="8935" width="11.5703125" customWidth="1"/>
    <col min="8936" max="8936" width="13.7109375" customWidth="1"/>
    <col min="8937" max="8940" width="9.28515625" customWidth="1"/>
    <col min="9178" max="9178" width="34" customWidth="1"/>
    <col min="9179" max="9179" width="11.28515625" customWidth="1"/>
    <col min="9180" max="9180" width="11" customWidth="1"/>
    <col min="9188" max="9189" width="10.7109375" customWidth="1"/>
    <col min="9191" max="9191" width="11.5703125" customWidth="1"/>
    <col min="9192" max="9192" width="13.7109375" customWidth="1"/>
    <col min="9193" max="9196" width="9.28515625" customWidth="1"/>
    <col min="9434" max="9434" width="34" customWidth="1"/>
    <col min="9435" max="9435" width="11.28515625" customWidth="1"/>
    <col min="9436" max="9436" width="11" customWidth="1"/>
    <col min="9444" max="9445" width="10.7109375" customWidth="1"/>
    <col min="9447" max="9447" width="11.5703125" customWidth="1"/>
    <col min="9448" max="9448" width="13.7109375" customWidth="1"/>
    <col min="9449" max="9452" width="9.28515625" customWidth="1"/>
    <col min="9690" max="9690" width="34" customWidth="1"/>
    <col min="9691" max="9691" width="11.28515625" customWidth="1"/>
    <col min="9692" max="9692" width="11" customWidth="1"/>
    <col min="9700" max="9701" width="10.7109375" customWidth="1"/>
    <col min="9703" max="9703" width="11.5703125" customWidth="1"/>
    <col min="9704" max="9704" width="13.7109375" customWidth="1"/>
    <col min="9705" max="9708" width="9.28515625" customWidth="1"/>
    <col min="9946" max="9946" width="34" customWidth="1"/>
    <col min="9947" max="9947" width="11.28515625" customWidth="1"/>
    <col min="9948" max="9948" width="11" customWidth="1"/>
    <col min="9956" max="9957" width="10.7109375" customWidth="1"/>
    <col min="9959" max="9959" width="11.5703125" customWidth="1"/>
    <col min="9960" max="9960" width="13.7109375" customWidth="1"/>
    <col min="9961" max="9964" width="9.28515625" customWidth="1"/>
    <col min="10202" max="10202" width="34" customWidth="1"/>
    <col min="10203" max="10203" width="11.28515625" customWidth="1"/>
    <col min="10204" max="10204" width="11" customWidth="1"/>
    <col min="10212" max="10213" width="10.7109375" customWidth="1"/>
    <col min="10215" max="10215" width="11.5703125" customWidth="1"/>
    <col min="10216" max="10216" width="13.7109375" customWidth="1"/>
    <col min="10217" max="10220" width="9.28515625" customWidth="1"/>
    <col min="10458" max="10458" width="34" customWidth="1"/>
    <col min="10459" max="10459" width="11.28515625" customWidth="1"/>
    <col min="10460" max="10460" width="11" customWidth="1"/>
    <col min="10468" max="10469" width="10.7109375" customWidth="1"/>
    <col min="10471" max="10471" width="11.5703125" customWidth="1"/>
    <col min="10472" max="10472" width="13.7109375" customWidth="1"/>
    <col min="10473" max="10476" width="9.28515625" customWidth="1"/>
    <col min="10714" max="10714" width="34" customWidth="1"/>
    <col min="10715" max="10715" width="11.28515625" customWidth="1"/>
    <col min="10716" max="10716" width="11" customWidth="1"/>
    <col min="10724" max="10725" width="10.7109375" customWidth="1"/>
    <col min="10727" max="10727" width="11.5703125" customWidth="1"/>
    <col min="10728" max="10728" width="13.7109375" customWidth="1"/>
    <col min="10729" max="10732" width="9.28515625" customWidth="1"/>
    <col min="10970" max="10970" width="34" customWidth="1"/>
    <col min="10971" max="10971" width="11.28515625" customWidth="1"/>
    <col min="10972" max="10972" width="11" customWidth="1"/>
    <col min="10980" max="10981" width="10.7109375" customWidth="1"/>
    <col min="10983" max="10983" width="11.5703125" customWidth="1"/>
    <col min="10984" max="10984" width="13.7109375" customWidth="1"/>
    <col min="10985" max="10988" width="9.28515625" customWidth="1"/>
    <col min="11226" max="11226" width="34" customWidth="1"/>
    <col min="11227" max="11227" width="11.28515625" customWidth="1"/>
    <col min="11228" max="11228" width="11" customWidth="1"/>
    <col min="11236" max="11237" width="10.7109375" customWidth="1"/>
    <col min="11239" max="11239" width="11.5703125" customWidth="1"/>
    <col min="11240" max="11240" width="13.7109375" customWidth="1"/>
    <col min="11241" max="11244" width="9.28515625" customWidth="1"/>
    <col min="11482" max="11482" width="34" customWidth="1"/>
    <col min="11483" max="11483" width="11.28515625" customWidth="1"/>
    <col min="11484" max="11484" width="11" customWidth="1"/>
    <col min="11492" max="11493" width="10.7109375" customWidth="1"/>
    <col min="11495" max="11495" width="11.5703125" customWidth="1"/>
    <col min="11496" max="11496" width="13.7109375" customWidth="1"/>
    <col min="11497" max="11500" width="9.28515625" customWidth="1"/>
    <col min="11738" max="11738" width="34" customWidth="1"/>
    <col min="11739" max="11739" width="11.28515625" customWidth="1"/>
    <col min="11740" max="11740" width="11" customWidth="1"/>
    <col min="11748" max="11749" width="10.7109375" customWidth="1"/>
    <col min="11751" max="11751" width="11.5703125" customWidth="1"/>
    <col min="11752" max="11752" width="13.7109375" customWidth="1"/>
    <col min="11753" max="11756" width="9.28515625" customWidth="1"/>
    <col min="11994" max="11994" width="34" customWidth="1"/>
    <col min="11995" max="11995" width="11.28515625" customWidth="1"/>
    <col min="11996" max="11996" width="11" customWidth="1"/>
    <col min="12004" max="12005" width="10.7109375" customWidth="1"/>
    <col min="12007" max="12007" width="11.5703125" customWidth="1"/>
    <col min="12008" max="12008" width="13.7109375" customWidth="1"/>
    <col min="12009" max="12012" width="9.28515625" customWidth="1"/>
    <col min="12250" max="12250" width="34" customWidth="1"/>
    <col min="12251" max="12251" width="11.28515625" customWidth="1"/>
    <col min="12252" max="12252" width="11" customWidth="1"/>
    <col min="12260" max="12261" width="10.7109375" customWidth="1"/>
    <col min="12263" max="12263" width="11.5703125" customWidth="1"/>
    <col min="12264" max="12264" width="13.7109375" customWidth="1"/>
    <col min="12265" max="12268" width="9.28515625" customWidth="1"/>
    <col min="12506" max="12506" width="34" customWidth="1"/>
    <col min="12507" max="12507" width="11.28515625" customWidth="1"/>
    <col min="12508" max="12508" width="11" customWidth="1"/>
    <col min="12516" max="12517" width="10.7109375" customWidth="1"/>
    <col min="12519" max="12519" width="11.5703125" customWidth="1"/>
    <col min="12520" max="12520" width="13.7109375" customWidth="1"/>
    <col min="12521" max="12524" width="9.28515625" customWidth="1"/>
    <col min="12762" max="12762" width="34" customWidth="1"/>
    <col min="12763" max="12763" width="11.28515625" customWidth="1"/>
    <col min="12764" max="12764" width="11" customWidth="1"/>
    <col min="12772" max="12773" width="10.7109375" customWidth="1"/>
    <col min="12775" max="12775" width="11.5703125" customWidth="1"/>
    <col min="12776" max="12776" width="13.7109375" customWidth="1"/>
    <col min="12777" max="12780" width="9.28515625" customWidth="1"/>
    <col min="13018" max="13018" width="34" customWidth="1"/>
    <col min="13019" max="13019" width="11.28515625" customWidth="1"/>
    <col min="13020" max="13020" width="11" customWidth="1"/>
    <col min="13028" max="13029" width="10.7109375" customWidth="1"/>
    <col min="13031" max="13031" width="11.5703125" customWidth="1"/>
    <col min="13032" max="13032" width="13.7109375" customWidth="1"/>
    <col min="13033" max="13036" width="9.28515625" customWidth="1"/>
    <col min="13274" max="13274" width="34" customWidth="1"/>
    <col min="13275" max="13275" width="11.28515625" customWidth="1"/>
    <col min="13276" max="13276" width="11" customWidth="1"/>
    <col min="13284" max="13285" width="10.7109375" customWidth="1"/>
    <col min="13287" max="13287" width="11.5703125" customWidth="1"/>
    <col min="13288" max="13288" width="13.7109375" customWidth="1"/>
    <col min="13289" max="13292" width="9.28515625" customWidth="1"/>
    <col min="13530" max="13530" width="34" customWidth="1"/>
    <col min="13531" max="13531" width="11.28515625" customWidth="1"/>
    <col min="13532" max="13532" width="11" customWidth="1"/>
    <col min="13540" max="13541" width="10.7109375" customWidth="1"/>
    <col min="13543" max="13543" width="11.5703125" customWidth="1"/>
    <col min="13544" max="13544" width="13.7109375" customWidth="1"/>
    <col min="13545" max="13548" width="9.28515625" customWidth="1"/>
    <col min="13786" max="13786" width="34" customWidth="1"/>
    <col min="13787" max="13787" width="11.28515625" customWidth="1"/>
    <col min="13788" max="13788" width="11" customWidth="1"/>
    <col min="13796" max="13797" width="10.7109375" customWidth="1"/>
    <col min="13799" max="13799" width="11.5703125" customWidth="1"/>
    <col min="13800" max="13800" width="13.7109375" customWidth="1"/>
    <col min="13801" max="13804" width="9.28515625" customWidth="1"/>
    <col min="14042" max="14042" width="34" customWidth="1"/>
    <col min="14043" max="14043" width="11.28515625" customWidth="1"/>
    <col min="14044" max="14044" width="11" customWidth="1"/>
    <col min="14052" max="14053" width="10.7109375" customWidth="1"/>
    <col min="14055" max="14055" width="11.5703125" customWidth="1"/>
    <col min="14056" max="14056" width="13.7109375" customWidth="1"/>
    <col min="14057" max="14060" width="9.28515625" customWidth="1"/>
    <col min="14298" max="14298" width="34" customWidth="1"/>
    <col min="14299" max="14299" width="11.28515625" customWidth="1"/>
    <col min="14300" max="14300" width="11" customWidth="1"/>
    <col min="14308" max="14309" width="10.7109375" customWidth="1"/>
    <col min="14311" max="14311" width="11.5703125" customWidth="1"/>
    <col min="14312" max="14312" width="13.7109375" customWidth="1"/>
    <col min="14313" max="14316" width="9.28515625" customWidth="1"/>
    <col min="14554" max="14554" width="34" customWidth="1"/>
    <col min="14555" max="14555" width="11.28515625" customWidth="1"/>
    <col min="14556" max="14556" width="11" customWidth="1"/>
    <col min="14564" max="14565" width="10.7109375" customWidth="1"/>
    <col min="14567" max="14567" width="11.5703125" customWidth="1"/>
    <col min="14568" max="14568" width="13.7109375" customWidth="1"/>
    <col min="14569" max="14572" width="9.28515625" customWidth="1"/>
    <col min="14810" max="14810" width="34" customWidth="1"/>
    <col min="14811" max="14811" width="11.28515625" customWidth="1"/>
    <col min="14812" max="14812" width="11" customWidth="1"/>
    <col min="14820" max="14821" width="10.7109375" customWidth="1"/>
    <col min="14823" max="14823" width="11.5703125" customWidth="1"/>
    <col min="14824" max="14824" width="13.7109375" customWidth="1"/>
    <col min="14825" max="14828" width="9.28515625" customWidth="1"/>
    <col min="15066" max="15066" width="34" customWidth="1"/>
    <col min="15067" max="15067" width="11.28515625" customWidth="1"/>
    <col min="15068" max="15068" width="11" customWidth="1"/>
    <col min="15076" max="15077" width="10.7109375" customWidth="1"/>
    <col min="15079" max="15079" width="11.5703125" customWidth="1"/>
    <col min="15080" max="15080" width="13.7109375" customWidth="1"/>
    <col min="15081" max="15084" width="9.28515625" customWidth="1"/>
    <col min="15322" max="15322" width="34" customWidth="1"/>
    <col min="15323" max="15323" width="11.28515625" customWidth="1"/>
    <col min="15324" max="15324" width="11" customWidth="1"/>
    <col min="15332" max="15333" width="10.7109375" customWidth="1"/>
    <col min="15335" max="15335" width="11.5703125" customWidth="1"/>
    <col min="15336" max="15336" width="13.7109375" customWidth="1"/>
    <col min="15337" max="15340" width="9.28515625" customWidth="1"/>
    <col min="15578" max="15578" width="34" customWidth="1"/>
    <col min="15579" max="15579" width="11.28515625" customWidth="1"/>
    <col min="15580" max="15580" width="11" customWidth="1"/>
    <col min="15588" max="15589" width="10.7109375" customWidth="1"/>
    <col min="15591" max="15591" width="11.5703125" customWidth="1"/>
    <col min="15592" max="15592" width="13.7109375" customWidth="1"/>
    <col min="15593" max="15596" width="9.28515625" customWidth="1"/>
    <col min="15834" max="15834" width="34" customWidth="1"/>
    <col min="15835" max="15835" width="11.28515625" customWidth="1"/>
    <col min="15836" max="15836" width="11" customWidth="1"/>
    <col min="15844" max="15845" width="10.7109375" customWidth="1"/>
    <col min="15847" max="15847" width="11.5703125" customWidth="1"/>
    <col min="15848" max="15848" width="13.7109375" customWidth="1"/>
    <col min="15849" max="15852" width="9.28515625" customWidth="1"/>
    <col min="16090" max="16090" width="34" customWidth="1"/>
    <col min="16091" max="16091" width="11.28515625" customWidth="1"/>
    <col min="16092" max="16092" width="11" customWidth="1"/>
    <col min="16100" max="16101" width="10.7109375" customWidth="1"/>
    <col min="16103" max="16103" width="11.5703125" customWidth="1"/>
    <col min="16104" max="16104" width="13.7109375" customWidth="1"/>
    <col min="16105" max="16108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19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2D050"/>
  </sheetPr>
  <dimension ref="A1:R77"/>
  <sheetViews>
    <sheetView view="pageBreakPreview" topLeftCell="A56" zoomScale="75" zoomScaleNormal="77" zoomScaleSheetLayoutView="75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style="477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123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6"/>
      <c r="C4" s="6"/>
      <c r="D4" s="6"/>
      <c r="E4" s="27"/>
      <c r="F4" s="288"/>
      <c r="G4" s="6"/>
      <c r="H4" s="289"/>
      <c r="I4" s="6"/>
      <c r="J4" s="478"/>
      <c r="K4" s="6"/>
      <c r="L4" s="27"/>
      <c r="M4" s="6"/>
      <c r="N4" s="6"/>
      <c r="O4" s="6"/>
    </row>
    <row r="5" spans="1:16" ht="15.6" customHeight="1">
      <c r="A5" s="564" t="s">
        <v>89</v>
      </c>
      <c r="B5" s="603" t="s">
        <v>131</v>
      </c>
      <c r="C5" s="568"/>
      <c r="D5" s="575" t="s">
        <v>132</v>
      </c>
      <c r="E5" s="576"/>
      <c r="F5" s="576"/>
      <c r="G5" s="607"/>
      <c r="H5" s="567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604"/>
      <c r="C6" s="570"/>
      <c r="D6" s="578"/>
      <c r="E6" s="579"/>
      <c r="F6" s="579"/>
      <c r="G6" s="608"/>
      <c r="H6" s="569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604"/>
      <c r="C7" s="570"/>
      <c r="D7" s="578"/>
      <c r="E7" s="579"/>
      <c r="F7" s="579"/>
      <c r="G7" s="608"/>
      <c r="H7" s="569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604"/>
      <c r="C8" s="570"/>
      <c r="D8" s="581"/>
      <c r="E8" s="582"/>
      <c r="F8" s="582"/>
      <c r="G8" s="609"/>
      <c r="H8" s="569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605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601" t="s">
        <v>170</v>
      </c>
      <c r="H9" s="571" t="s">
        <v>136</v>
      </c>
      <c r="I9" s="573" t="s">
        <v>137</v>
      </c>
      <c r="J9" s="595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606"/>
      <c r="C10" s="574"/>
      <c r="D10" s="574"/>
      <c r="E10" s="574"/>
      <c r="F10" s="574"/>
      <c r="G10" s="602"/>
      <c r="H10" s="572"/>
      <c r="I10" s="574"/>
      <c r="J10" s="596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33"/>
      <c r="G11" s="491"/>
      <c r="H11" s="487"/>
      <c r="I11" s="72"/>
      <c r="J11" s="479">
        <v>5</v>
      </c>
      <c r="K11" s="67"/>
      <c r="L11" s="67"/>
      <c r="M11" s="67"/>
      <c r="N11" s="67"/>
      <c r="O11" s="67"/>
      <c r="P11" s="485">
        <v>5</v>
      </c>
    </row>
    <row r="12" spans="1:16" ht="15.75">
      <c r="A12" s="10" t="s">
        <v>27</v>
      </c>
      <c r="B12" s="328"/>
      <c r="C12" s="326"/>
      <c r="D12" s="326"/>
      <c r="E12" s="326"/>
      <c r="F12" s="326"/>
      <c r="G12" s="475"/>
      <c r="H12" s="474"/>
      <c r="I12" s="66"/>
      <c r="J12" s="480"/>
      <c r="K12" s="65"/>
      <c r="L12" s="65"/>
      <c r="M12" s="65"/>
      <c r="N12" s="65"/>
      <c r="O12" s="65"/>
      <c r="P12" s="75"/>
    </row>
    <row r="13" spans="1:16" ht="15.75">
      <c r="A13" s="10" t="s">
        <v>28</v>
      </c>
      <c r="B13" s="328"/>
      <c r="C13" s="326"/>
      <c r="D13" s="326"/>
      <c r="E13" s="326"/>
      <c r="F13" s="326"/>
      <c r="G13" s="475"/>
      <c r="H13" s="474"/>
      <c r="I13" s="66"/>
      <c r="J13" s="480"/>
      <c r="K13" s="65"/>
      <c r="L13" s="65"/>
      <c r="M13" s="65"/>
      <c r="N13" s="65"/>
      <c r="O13" s="65"/>
      <c r="P13" s="75"/>
    </row>
    <row r="14" spans="1:16" ht="15.75">
      <c r="A14" s="10" t="s">
        <v>29</v>
      </c>
      <c r="B14" s="328"/>
      <c r="C14" s="326"/>
      <c r="D14" s="326"/>
      <c r="E14" s="326"/>
      <c r="F14" s="326"/>
      <c r="G14" s="475"/>
      <c r="H14" s="474"/>
      <c r="I14" s="66"/>
      <c r="J14" s="480"/>
      <c r="K14" s="65"/>
      <c r="L14" s="65"/>
      <c r="M14" s="65"/>
      <c r="N14" s="65"/>
      <c r="O14" s="65"/>
      <c r="P14" s="75"/>
    </row>
    <row r="15" spans="1:16" ht="15.75">
      <c r="A15" s="10" t="s">
        <v>30</v>
      </c>
      <c r="B15" s="328"/>
      <c r="C15" s="326"/>
      <c r="D15" s="326"/>
      <c r="E15" s="326"/>
      <c r="F15" s="326"/>
      <c r="G15" s="475"/>
      <c r="H15" s="474"/>
      <c r="I15" s="66"/>
      <c r="J15" s="480"/>
      <c r="K15" s="65"/>
      <c r="L15" s="65"/>
      <c r="M15" s="65"/>
      <c r="N15" s="65"/>
      <c r="O15" s="65"/>
      <c r="P15" s="75"/>
    </row>
    <row r="16" spans="1:16" ht="15.75">
      <c r="A16" s="10" t="s">
        <v>31</v>
      </c>
      <c r="B16" s="328"/>
      <c r="C16" s="326"/>
      <c r="D16" s="326"/>
      <c r="E16" s="326"/>
      <c r="F16" s="326"/>
      <c r="G16" s="475"/>
      <c r="H16" s="474"/>
      <c r="I16" s="66"/>
      <c r="J16" s="480"/>
      <c r="K16" s="65"/>
      <c r="L16" s="65"/>
      <c r="M16" s="65"/>
      <c r="N16" s="65"/>
      <c r="O16" s="65"/>
      <c r="P16" s="75"/>
    </row>
    <row r="17" spans="1:16" ht="19.899999999999999" customHeight="1">
      <c r="A17" s="10" t="s">
        <v>32</v>
      </c>
      <c r="B17" s="328"/>
      <c r="C17" s="326"/>
      <c r="D17" s="326"/>
      <c r="E17" s="326"/>
      <c r="F17" s="326"/>
      <c r="G17" s="475"/>
      <c r="H17" s="474"/>
      <c r="I17" s="66"/>
      <c r="J17" s="480"/>
      <c r="K17" s="65"/>
      <c r="L17" s="65"/>
      <c r="M17" s="65"/>
      <c r="N17" s="65"/>
      <c r="O17" s="65"/>
      <c r="P17" s="75"/>
    </row>
    <row r="18" spans="1:16" ht="31.9" customHeight="1">
      <c r="A18" s="10" t="s">
        <v>33</v>
      </c>
      <c r="B18" s="328"/>
      <c r="C18" s="326"/>
      <c r="D18" s="326"/>
      <c r="E18" s="326"/>
      <c r="F18" s="326"/>
      <c r="G18" s="475"/>
      <c r="H18" s="474"/>
      <c r="I18" s="66"/>
      <c r="J18" s="480"/>
      <c r="K18" s="65"/>
      <c r="L18" s="65"/>
      <c r="M18" s="65"/>
      <c r="N18" s="65"/>
      <c r="O18" s="65"/>
      <c r="P18" s="75"/>
    </row>
    <row r="19" spans="1:16" ht="15.75">
      <c r="A19" s="10" t="s">
        <v>34</v>
      </c>
      <c r="B19" s="328"/>
      <c r="C19" s="326"/>
      <c r="D19" s="326"/>
      <c r="E19" s="326"/>
      <c r="F19" s="326"/>
      <c r="G19" s="475"/>
      <c r="H19" s="474"/>
      <c r="I19" s="66"/>
      <c r="J19" s="480"/>
      <c r="K19" s="65"/>
      <c r="L19" s="65"/>
      <c r="M19" s="65"/>
      <c r="N19" s="65"/>
      <c r="O19" s="65"/>
      <c r="P19" s="75"/>
    </row>
    <row r="20" spans="1:16" ht="15.75">
      <c r="A20" s="10" t="s">
        <v>35</v>
      </c>
      <c r="B20" s="328"/>
      <c r="C20" s="326"/>
      <c r="D20" s="326"/>
      <c r="E20" s="326"/>
      <c r="F20" s="326"/>
      <c r="G20" s="475"/>
      <c r="H20" s="474"/>
      <c r="I20" s="66"/>
      <c r="J20" s="480"/>
      <c r="K20" s="65"/>
      <c r="L20" s="65"/>
      <c r="M20" s="65"/>
      <c r="N20" s="65"/>
      <c r="O20" s="65"/>
      <c r="P20" s="75"/>
    </row>
    <row r="21" spans="1:16" ht="16.149999999999999" customHeight="1">
      <c r="A21" s="10" t="s">
        <v>36</v>
      </c>
      <c r="B21" s="328"/>
      <c r="C21" s="326"/>
      <c r="D21" s="326"/>
      <c r="E21" s="326"/>
      <c r="F21" s="326"/>
      <c r="G21" s="475"/>
      <c r="H21" s="474"/>
      <c r="I21" s="66"/>
      <c r="J21" s="480"/>
      <c r="K21" s="65"/>
      <c r="L21" s="65"/>
      <c r="M21" s="65"/>
      <c r="N21" s="65"/>
      <c r="O21" s="65"/>
      <c r="P21" s="75"/>
    </row>
    <row r="22" spans="1:16" ht="16.149999999999999" customHeight="1">
      <c r="A22" s="10" t="s">
        <v>37</v>
      </c>
      <c r="B22" s="328"/>
      <c r="C22" s="326"/>
      <c r="D22" s="326"/>
      <c r="E22" s="326"/>
      <c r="F22" s="326"/>
      <c r="G22" s="475"/>
      <c r="H22" s="474">
        <v>10</v>
      </c>
      <c r="I22" s="66"/>
      <c r="J22" s="480">
        <v>15</v>
      </c>
      <c r="K22" s="65"/>
      <c r="L22" s="65"/>
      <c r="M22" s="65"/>
      <c r="N22" s="65"/>
      <c r="O22" s="65"/>
      <c r="P22" s="486">
        <v>65</v>
      </c>
    </row>
    <row r="23" spans="1:16" ht="19.149999999999999" customHeight="1">
      <c r="A23" s="10" t="s">
        <v>38</v>
      </c>
      <c r="B23" s="328"/>
      <c r="C23" s="326"/>
      <c r="D23" s="326"/>
      <c r="E23" s="326"/>
      <c r="F23" s="326"/>
      <c r="G23" s="475"/>
      <c r="H23" s="474"/>
      <c r="I23" s="66"/>
      <c r="J23" s="480"/>
      <c r="K23" s="65"/>
      <c r="L23" s="65"/>
      <c r="M23" s="65"/>
      <c r="N23" s="65"/>
      <c r="O23" s="65"/>
      <c r="P23" s="75"/>
    </row>
    <row r="24" spans="1:16" ht="15.75">
      <c r="A24" s="10" t="s">
        <v>39</v>
      </c>
      <c r="B24" s="328"/>
      <c r="C24" s="326"/>
      <c r="D24" s="326"/>
      <c r="E24" s="326"/>
      <c r="F24" s="326"/>
      <c r="G24" s="475"/>
      <c r="H24" s="474"/>
      <c r="I24" s="66"/>
      <c r="J24" s="480"/>
      <c r="K24" s="65"/>
      <c r="L24" s="65"/>
      <c r="M24" s="65"/>
      <c r="N24" s="65"/>
      <c r="O24" s="65"/>
      <c r="P24" s="75"/>
    </row>
    <row r="25" spans="1:16" ht="15.75">
      <c r="A25" s="10" t="s">
        <v>40</v>
      </c>
      <c r="B25" s="328"/>
      <c r="C25" s="326"/>
      <c r="D25" s="326"/>
      <c r="E25" s="326"/>
      <c r="F25" s="326"/>
      <c r="G25" s="475"/>
      <c r="H25" s="474">
        <v>30</v>
      </c>
      <c r="I25" s="66"/>
      <c r="J25" s="480">
        <v>95</v>
      </c>
      <c r="K25" s="65"/>
      <c r="L25" s="65"/>
      <c r="M25" s="65"/>
      <c r="N25" s="65"/>
      <c r="O25" s="65"/>
      <c r="P25" s="486">
        <v>60</v>
      </c>
    </row>
    <row r="26" spans="1:16" ht="31.5">
      <c r="A26" s="10" t="s">
        <v>41</v>
      </c>
      <c r="B26" s="328"/>
      <c r="C26" s="326"/>
      <c r="D26" s="326"/>
      <c r="E26" s="326"/>
      <c r="F26" s="326"/>
      <c r="G26" s="475"/>
      <c r="H26" s="474"/>
      <c r="I26" s="66"/>
      <c r="J26" s="480"/>
      <c r="K26" s="65"/>
      <c r="L26" s="65"/>
      <c r="M26" s="65"/>
      <c r="N26" s="65"/>
      <c r="O26" s="65"/>
      <c r="P26" s="75"/>
    </row>
    <row r="27" spans="1:16" ht="24" customHeight="1">
      <c r="A27" s="10" t="s">
        <v>42</v>
      </c>
      <c r="B27" s="328"/>
      <c r="C27" s="326"/>
      <c r="D27" s="326"/>
      <c r="E27" s="326"/>
      <c r="F27" s="326"/>
      <c r="G27" s="475"/>
      <c r="H27" s="474"/>
      <c r="I27" s="66"/>
      <c r="J27" s="480"/>
      <c r="K27" s="65"/>
      <c r="L27" s="65"/>
      <c r="M27" s="65"/>
      <c r="N27" s="65"/>
      <c r="O27" s="65"/>
      <c r="P27" s="75"/>
    </row>
    <row r="28" spans="1:16" ht="15.75">
      <c r="A28" s="10" t="s">
        <v>43</v>
      </c>
      <c r="B28" s="328"/>
      <c r="C28" s="326"/>
      <c r="D28" s="326"/>
      <c r="E28" s="326"/>
      <c r="F28" s="326"/>
      <c r="G28" s="475"/>
      <c r="H28" s="474"/>
      <c r="I28" s="66"/>
      <c r="J28" s="480"/>
      <c r="K28" s="65"/>
      <c r="L28" s="65"/>
      <c r="M28" s="65"/>
      <c r="N28" s="65"/>
      <c r="O28" s="65"/>
      <c r="P28" s="75"/>
    </row>
    <row r="29" spans="1:16" ht="31.5">
      <c r="A29" s="10" t="s">
        <v>44</v>
      </c>
      <c r="B29" s="328"/>
      <c r="C29" s="326"/>
      <c r="D29" s="326"/>
      <c r="E29" s="326"/>
      <c r="F29" s="326"/>
      <c r="G29" s="475"/>
      <c r="H29" s="474"/>
      <c r="I29" s="66"/>
      <c r="J29" s="480"/>
      <c r="K29" s="65"/>
      <c r="L29" s="65"/>
      <c r="M29" s="65"/>
      <c r="N29" s="65"/>
      <c r="O29" s="65"/>
      <c r="P29" s="75"/>
    </row>
    <row r="30" spans="1:16" ht="15.75">
      <c r="A30" s="10" t="s">
        <v>45</v>
      </c>
      <c r="B30" s="328"/>
      <c r="C30" s="326"/>
      <c r="D30" s="326"/>
      <c r="E30" s="326"/>
      <c r="F30" s="326"/>
      <c r="G30" s="475"/>
      <c r="H30" s="474"/>
      <c r="I30" s="66"/>
      <c r="J30" s="480"/>
      <c r="K30" s="65"/>
      <c r="L30" s="65"/>
      <c r="M30" s="65"/>
      <c r="N30" s="65"/>
      <c r="O30" s="65"/>
      <c r="P30" s="75"/>
    </row>
    <row r="31" spans="1:16" ht="19.899999999999999" customHeight="1">
      <c r="A31" s="10" t="s">
        <v>46</v>
      </c>
      <c r="B31" s="328"/>
      <c r="C31" s="326"/>
      <c r="D31" s="326"/>
      <c r="E31" s="326"/>
      <c r="F31" s="326"/>
      <c r="G31" s="475"/>
      <c r="H31" s="474"/>
      <c r="I31" s="66"/>
      <c r="J31" s="480"/>
      <c r="K31" s="65"/>
      <c r="L31" s="65"/>
      <c r="M31" s="65"/>
      <c r="N31" s="65"/>
      <c r="O31" s="65"/>
      <c r="P31" s="75"/>
    </row>
    <row r="32" spans="1:16" ht="15.75">
      <c r="A32" s="10" t="s">
        <v>47</v>
      </c>
      <c r="B32" s="328"/>
      <c r="C32" s="326"/>
      <c r="D32" s="326"/>
      <c r="E32" s="326"/>
      <c r="F32" s="326"/>
      <c r="G32" s="475"/>
      <c r="H32" s="474"/>
      <c r="I32" s="66"/>
      <c r="J32" s="480"/>
      <c r="K32" s="65"/>
      <c r="L32" s="65"/>
      <c r="M32" s="65"/>
      <c r="N32" s="65"/>
      <c r="O32" s="65"/>
      <c r="P32" s="75"/>
    </row>
    <row r="33" spans="1:16" ht="18.600000000000001" customHeight="1">
      <c r="A33" s="10" t="s">
        <v>48</v>
      </c>
      <c r="B33" s="328"/>
      <c r="C33" s="326"/>
      <c r="D33" s="326"/>
      <c r="E33" s="326"/>
      <c r="F33" s="326"/>
      <c r="G33" s="475"/>
      <c r="H33" s="474"/>
      <c r="I33" s="66"/>
      <c r="J33" s="480"/>
      <c r="K33" s="65"/>
      <c r="L33" s="65"/>
      <c r="M33" s="65"/>
      <c r="N33" s="65"/>
      <c r="O33" s="65"/>
      <c r="P33" s="75"/>
    </row>
    <row r="34" spans="1:16" ht="16.149999999999999" customHeight="1">
      <c r="A34" s="10" t="s">
        <v>49</v>
      </c>
      <c r="B34" s="328"/>
      <c r="C34" s="326"/>
      <c r="D34" s="326"/>
      <c r="E34" s="326"/>
      <c r="F34" s="326"/>
      <c r="G34" s="475"/>
      <c r="H34" s="474"/>
      <c r="I34" s="66"/>
      <c r="J34" s="480"/>
      <c r="K34" s="65"/>
      <c r="L34" s="65"/>
      <c r="M34" s="65"/>
      <c r="N34" s="65"/>
      <c r="O34" s="65"/>
      <c r="P34" s="75"/>
    </row>
    <row r="35" spans="1:16" ht="15.75">
      <c r="A35" s="10" t="s">
        <v>50</v>
      </c>
      <c r="B35" s="328"/>
      <c r="C35" s="326"/>
      <c r="D35" s="326"/>
      <c r="E35" s="326"/>
      <c r="F35" s="326"/>
      <c r="G35" s="475"/>
      <c r="H35" s="474"/>
      <c r="I35" s="66"/>
      <c r="J35" s="480"/>
      <c r="K35" s="65"/>
      <c r="L35" s="65"/>
      <c r="M35" s="65"/>
      <c r="N35" s="65"/>
      <c r="O35" s="65"/>
      <c r="P35" s="75"/>
    </row>
    <row r="36" spans="1:16" ht="15.75">
      <c r="A36" s="10" t="s">
        <v>51</v>
      </c>
      <c r="B36" s="328"/>
      <c r="C36" s="326"/>
      <c r="D36" s="326"/>
      <c r="E36" s="326"/>
      <c r="F36" s="326"/>
      <c r="G36" s="475"/>
      <c r="H36" s="474"/>
      <c r="I36" s="66"/>
      <c r="J36" s="480"/>
      <c r="K36" s="65"/>
      <c r="L36" s="65"/>
      <c r="M36" s="65"/>
      <c r="N36" s="65"/>
      <c r="O36" s="65"/>
      <c r="P36" s="75"/>
    </row>
    <row r="37" spans="1:16" ht="19.899999999999999" customHeight="1">
      <c r="A37" s="10" t="s">
        <v>52</v>
      </c>
      <c r="B37" s="328"/>
      <c r="C37" s="326"/>
      <c r="D37" s="326"/>
      <c r="E37" s="326"/>
      <c r="F37" s="326"/>
      <c r="G37" s="475"/>
      <c r="H37" s="474"/>
      <c r="I37" s="66"/>
      <c r="J37" s="480"/>
      <c r="K37" s="65"/>
      <c r="L37" s="65"/>
      <c r="M37" s="65"/>
      <c r="N37" s="65"/>
      <c r="O37" s="65"/>
      <c r="P37" s="75"/>
    </row>
    <row r="38" spans="1:16" ht="15.75">
      <c r="A38" s="10" t="s">
        <v>53</v>
      </c>
      <c r="B38" s="328"/>
      <c r="C38" s="326"/>
      <c r="D38" s="326"/>
      <c r="E38" s="326"/>
      <c r="F38" s="326"/>
      <c r="G38" s="475"/>
      <c r="H38" s="474"/>
      <c r="I38" s="66"/>
      <c r="J38" s="480"/>
      <c r="K38" s="65"/>
      <c r="L38" s="65"/>
      <c r="M38" s="65"/>
      <c r="N38" s="65"/>
      <c r="O38" s="65"/>
      <c r="P38" s="75"/>
    </row>
    <row r="39" spans="1:16" ht="31.5">
      <c r="A39" s="10" t="s">
        <v>54</v>
      </c>
      <c r="B39" s="328"/>
      <c r="C39" s="326"/>
      <c r="D39" s="326"/>
      <c r="E39" s="326"/>
      <c r="F39" s="326"/>
      <c r="G39" s="475"/>
      <c r="H39" s="474"/>
      <c r="I39" s="66"/>
      <c r="J39" s="480"/>
      <c r="K39" s="65"/>
      <c r="L39" s="65"/>
      <c r="M39" s="65"/>
      <c r="N39" s="65"/>
      <c r="O39" s="65"/>
      <c r="P39" s="75"/>
    </row>
    <row r="40" spans="1:16" ht="15.75">
      <c r="A40" s="10" t="s">
        <v>55</v>
      </c>
      <c r="B40" s="328"/>
      <c r="C40" s="326"/>
      <c r="D40" s="326"/>
      <c r="E40" s="326"/>
      <c r="F40" s="326"/>
      <c r="G40" s="475"/>
      <c r="H40" s="474"/>
      <c r="I40" s="66"/>
      <c r="J40" s="480"/>
      <c r="K40" s="65"/>
      <c r="L40" s="65"/>
      <c r="M40" s="65"/>
      <c r="N40" s="65"/>
      <c r="O40" s="65"/>
      <c r="P40" s="75"/>
    </row>
    <row r="41" spans="1:16" ht="15.75">
      <c r="A41" s="10" t="s">
        <v>56</v>
      </c>
      <c r="B41" s="328"/>
      <c r="C41" s="326"/>
      <c r="D41" s="326"/>
      <c r="E41" s="326"/>
      <c r="F41" s="326"/>
      <c r="G41" s="475"/>
      <c r="H41" s="474"/>
      <c r="I41" s="66"/>
      <c r="J41" s="480"/>
      <c r="K41" s="65"/>
      <c r="L41" s="65"/>
      <c r="M41" s="65"/>
      <c r="N41" s="65"/>
      <c r="O41" s="65"/>
      <c r="P41" s="75"/>
    </row>
    <row r="42" spans="1:16" ht="15.6" customHeight="1">
      <c r="A42" s="10" t="s">
        <v>57</v>
      </c>
      <c r="B42" s="328"/>
      <c r="C42" s="326"/>
      <c r="D42" s="326"/>
      <c r="E42" s="326"/>
      <c r="F42" s="326"/>
      <c r="G42" s="475"/>
      <c r="H42" s="474"/>
      <c r="I42" s="66"/>
      <c r="J42" s="480"/>
      <c r="K42" s="65"/>
      <c r="L42" s="65"/>
      <c r="M42" s="65"/>
      <c r="N42" s="65"/>
      <c r="O42" s="65"/>
      <c r="P42" s="75"/>
    </row>
    <row r="43" spans="1:16" ht="15.75">
      <c r="A43" s="10" t="s">
        <v>58</v>
      </c>
      <c r="B43" s="328"/>
      <c r="C43" s="326"/>
      <c r="D43" s="326"/>
      <c r="E43" s="326"/>
      <c r="F43" s="326"/>
      <c r="G43" s="475"/>
      <c r="H43" s="474">
        <v>10</v>
      </c>
      <c r="I43" s="66"/>
      <c r="J43" s="480">
        <v>55</v>
      </c>
      <c r="K43" s="65"/>
      <c r="L43" s="65"/>
      <c r="M43" s="65"/>
      <c r="N43" s="65"/>
      <c r="O43" s="65"/>
      <c r="P43" s="486">
        <v>30</v>
      </c>
    </row>
    <row r="44" spans="1:16" ht="15.75">
      <c r="A44" s="10" t="s">
        <v>59</v>
      </c>
      <c r="B44" s="328"/>
      <c r="C44" s="326"/>
      <c r="D44" s="326"/>
      <c r="E44" s="326"/>
      <c r="F44" s="326"/>
      <c r="G44" s="475"/>
      <c r="H44" s="474"/>
      <c r="I44" s="66"/>
      <c r="J44" s="480"/>
      <c r="K44" s="65"/>
      <c r="L44" s="65"/>
      <c r="M44" s="65"/>
      <c r="N44" s="65"/>
      <c r="O44" s="65"/>
      <c r="P44" s="75"/>
    </row>
    <row r="45" spans="1:16" ht="15.75">
      <c r="A45" s="10" t="s">
        <v>60</v>
      </c>
      <c r="B45" s="328">
        <v>84</v>
      </c>
      <c r="C45" s="326"/>
      <c r="D45" s="326"/>
      <c r="E45" s="326"/>
      <c r="F45" s="326"/>
      <c r="G45" s="475"/>
      <c r="H45" s="474">
        <v>10</v>
      </c>
      <c r="I45" s="66"/>
      <c r="J45" s="480">
        <v>250</v>
      </c>
      <c r="K45" s="65"/>
      <c r="L45" s="65"/>
      <c r="M45" s="65"/>
      <c r="N45" s="65"/>
      <c r="O45" s="65"/>
      <c r="P45" s="486">
        <v>120</v>
      </c>
    </row>
    <row r="46" spans="1:16" ht="15" customHeight="1">
      <c r="A46" s="10" t="s">
        <v>61</v>
      </c>
      <c r="B46" s="328"/>
      <c r="C46" s="326"/>
      <c r="D46" s="326"/>
      <c r="E46" s="326"/>
      <c r="F46" s="326"/>
      <c r="G46" s="475"/>
      <c r="H46" s="474"/>
      <c r="I46" s="66"/>
      <c r="J46" s="480"/>
      <c r="K46" s="65"/>
      <c r="L46" s="65"/>
      <c r="M46" s="65"/>
      <c r="N46" s="65"/>
      <c r="O46" s="65"/>
      <c r="P46" s="75"/>
    </row>
    <row r="47" spans="1:16" ht="18" customHeight="1">
      <c r="A47" s="10" t="s">
        <v>62</v>
      </c>
      <c r="B47" s="328"/>
      <c r="C47" s="326"/>
      <c r="D47" s="326"/>
      <c r="E47" s="326"/>
      <c r="F47" s="326"/>
      <c r="G47" s="475"/>
      <c r="H47" s="474"/>
      <c r="I47" s="66"/>
      <c r="J47" s="480"/>
      <c r="K47" s="65"/>
      <c r="L47" s="65"/>
      <c r="M47" s="65"/>
      <c r="N47" s="65"/>
      <c r="O47" s="65"/>
      <c r="P47" s="75"/>
    </row>
    <row r="48" spans="1:16" ht="16.899999999999999" customHeight="1">
      <c r="A48" s="10" t="s">
        <v>63</v>
      </c>
      <c r="B48" s="328"/>
      <c r="C48" s="326"/>
      <c r="D48" s="326"/>
      <c r="E48" s="326"/>
      <c r="F48" s="326"/>
      <c r="G48" s="475"/>
      <c r="H48" s="474"/>
      <c r="I48" s="66"/>
      <c r="J48" s="480"/>
      <c r="K48" s="65"/>
      <c r="L48" s="65"/>
      <c r="M48" s="65"/>
      <c r="N48" s="65"/>
      <c r="O48" s="65"/>
      <c r="P48" s="75"/>
    </row>
    <row r="49" spans="1:18" ht="34.9" customHeight="1">
      <c r="A49" s="10" t="s">
        <v>92</v>
      </c>
      <c r="B49" s="328"/>
      <c r="C49" s="326"/>
      <c r="D49" s="326"/>
      <c r="E49" s="326"/>
      <c r="F49" s="326"/>
      <c r="G49" s="475"/>
      <c r="H49" s="474"/>
      <c r="I49" s="66"/>
      <c r="J49" s="480"/>
      <c r="K49" s="65"/>
      <c r="L49" s="65"/>
      <c r="M49" s="65"/>
      <c r="N49" s="65"/>
      <c r="O49" s="65"/>
      <c r="P49" s="75"/>
    </row>
    <row r="50" spans="1:18" ht="15.75">
      <c r="A50" s="10" t="s">
        <v>64</v>
      </c>
      <c r="B50" s="328"/>
      <c r="C50" s="326"/>
      <c r="D50" s="326"/>
      <c r="E50" s="326"/>
      <c r="F50" s="326"/>
      <c r="G50" s="475"/>
      <c r="H50" s="474"/>
      <c r="I50" s="66"/>
      <c r="J50" s="480"/>
      <c r="K50" s="65"/>
      <c r="L50" s="65"/>
      <c r="M50" s="65"/>
      <c r="N50" s="65"/>
      <c r="O50" s="65"/>
      <c r="P50" s="75"/>
    </row>
    <row r="51" spans="1:18" ht="19.899999999999999" customHeight="1">
      <c r="A51" s="10" t="s">
        <v>65</v>
      </c>
      <c r="B51" s="328"/>
      <c r="C51" s="326"/>
      <c r="D51" s="326"/>
      <c r="E51" s="326"/>
      <c r="F51" s="326"/>
      <c r="G51" s="475"/>
      <c r="H51" s="474"/>
      <c r="I51" s="66"/>
      <c r="J51" s="480"/>
      <c r="K51" s="65"/>
      <c r="L51" s="65"/>
      <c r="M51" s="65"/>
      <c r="N51" s="65"/>
      <c r="O51" s="65"/>
      <c r="P51" s="75"/>
    </row>
    <row r="52" spans="1:18" ht="19.899999999999999" customHeight="1">
      <c r="A52" s="10" t="s">
        <v>66</v>
      </c>
      <c r="B52" s="328"/>
      <c r="C52" s="326"/>
      <c r="D52" s="326"/>
      <c r="E52" s="326"/>
      <c r="F52" s="326"/>
      <c r="G52" s="475"/>
      <c r="H52" s="474"/>
      <c r="I52" s="66"/>
      <c r="J52" s="480"/>
      <c r="K52" s="65"/>
      <c r="L52" s="65"/>
      <c r="M52" s="65"/>
      <c r="N52" s="65"/>
      <c r="O52" s="65"/>
      <c r="P52" s="75"/>
    </row>
    <row r="53" spans="1:18" ht="15.75">
      <c r="A53" s="10" t="s">
        <v>67</v>
      </c>
      <c r="B53" s="328"/>
      <c r="C53" s="326"/>
      <c r="D53" s="326"/>
      <c r="E53" s="326"/>
      <c r="F53" s="326"/>
      <c r="G53" s="475"/>
      <c r="H53" s="474"/>
      <c r="I53" s="66"/>
      <c r="J53" s="480"/>
      <c r="K53" s="65"/>
      <c r="L53" s="65"/>
      <c r="M53" s="65"/>
      <c r="N53" s="65"/>
      <c r="O53" s="65"/>
      <c r="P53" s="75"/>
    </row>
    <row r="54" spans="1:18" ht="15.75">
      <c r="A54" s="10" t="s">
        <v>68</v>
      </c>
      <c r="B54" s="328"/>
      <c r="C54" s="326"/>
      <c r="D54" s="326"/>
      <c r="E54" s="326"/>
      <c r="F54" s="326"/>
      <c r="G54" s="475"/>
      <c r="H54" s="474"/>
      <c r="I54" s="66"/>
      <c r="J54" s="480"/>
      <c r="K54" s="65"/>
      <c r="L54" s="65"/>
      <c r="M54" s="65"/>
      <c r="N54" s="65"/>
      <c r="O54" s="65"/>
      <c r="P54" s="75"/>
    </row>
    <row r="55" spans="1:18" ht="31.5">
      <c r="A55" s="10" t="s">
        <v>69</v>
      </c>
      <c r="B55" s="328"/>
      <c r="C55" s="326"/>
      <c r="D55" s="326"/>
      <c r="E55" s="326"/>
      <c r="F55" s="326"/>
      <c r="G55" s="475"/>
      <c r="H55" s="474"/>
      <c r="I55" s="66"/>
      <c r="J55" s="480"/>
      <c r="K55" s="65"/>
      <c r="L55" s="65"/>
      <c r="M55" s="65"/>
      <c r="N55" s="65"/>
      <c r="O55" s="65"/>
      <c r="P55" s="75"/>
    </row>
    <row r="56" spans="1:18" ht="15.75">
      <c r="A56" s="10" t="s">
        <v>70</v>
      </c>
      <c r="B56" s="328"/>
      <c r="C56" s="326"/>
      <c r="D56" s="326"/>
      <c r="E56" s="326"/>
      <c r="F56" s="326"/>
      <c r="G56" s="475"/>
      <c r="H56" s="474"/>
      <c r="I56" s="66"/>
      <c r="J56" s="480"/>
      <c r="K56" s="65"/>
      <c r="L56" s="65"/>
      <c r="M56" s="65"/>
      <c r="N56" s="65"/>
      <c r="O56" s="65"/>
      <c r="P56" s="75"/>
    </row>
    <row r="57" spans="1:18" ht="15.75">
      <c r="A57" s="10" t="s">
        <v>71</v>
      </c>
      <c r="B57" s="328"/>
      <c r="C57" s="326"/>
      <c r="D57" s="326"/>
      <c r="E57" s="326"/>
      <c r="F57" s="326"/>
      <c r="G57" s="475"/>
      <c r="H57" s="474"/>
      <c r="I57" s="66"/>
      <c r="J57" s="480">
        <v>30</v>
      </c>
      <c r="K57" s="65"/>
      <c r="L57" s="65"/>
      <c r="M57" s="65"/>
      <c r="N57" s="65"/>
      <c r="O57" s="65"/>
      <c r="P57" s="75"/>
    </row>
    <row r="58" spans="1:18" ht="15.75">
      <c r="A58" s="10" t="s">
        <v>72</v>
      </c>
      <c r="B58" s="328"/>
      <c r="C58" s="326"/>
      <c r="D58" s="326"/>
      <c r="E58" s="326"/>
      <c r="F58" s="326"/>
      <c r="G58" s="475"/>
      <c r="H58" s="474"/>
      <c r="I58" s="66"/>
      <c r="J58" s="480">
        <v>70</v>
      </c>
      <c r="K58" s="65"/>
      <c r="L58" s="65"/>
      <c r="M58" s="65"/>
      <c r="N58" s="65"/>
      <c r="O58" s="65"/>
      <c r="P58" s="75"/>
    </row>
    <row r="59" spans="1:18" ht="15.75">
      <c r="A59" s="10" t="s">
        <v>73</v>
      </c>
      <c r="B59" s="328"/>
      <c r="C59" s="326"/>
      <c r="D59" s="326"/>
      <c r="E59" s="326"/>
      <c r="F59" s="326"/>
      <c r="G59" s="475"/>
      <c r="H59" s="474"/>
      <c r="I59" s="66"/>
      <c r="J59" s="480"/>
      <c r="K59" s="65"/>
      <c r="L59" s="65"/>
      <c r="M59" s="65"/>
      <c r="N59" s="65"/>
      <c r="O59" s="65"/>
      <c r="P59" s="75"/>
    </row>
    <row r="60" spans="1:18" ht="31.5">
      <c r="A60" s="10" t="s">
        <v>74</v>
      </c>
      <c r="B60" s="328"/>
      <c r="C60" s="326"/>
      <c r="D60" s="326"/>
      <c r="E60" s="326"/>
      <c r="F60" s="326"/>
      <c r="G60" s="475"/>
      <c r="H60" s="474"/>
      <c r="I60" s="66"/>
      <c r="J60" s="480"/>
      <c r="K60" s="65"/>
      <c r="L60" s="65"/>
      <c r="M60" s="65"/>
      <c r="N60" s="65"/>
      <c r="O60" s="65"/>
      <c r="P60" s="75"/>
    </row>
    <row r="61" spans="1:18" ht="15.75">
      <c r="A61" s="10" t="s">
        <v>75</v>
      </c>
      <c r="B61" s="328"/>
      <c r="C61" s="326"/>
      <c r="D61" s="326"/>
      <c r="E61" s="326"/>
      <c r="F61" s="326"/>
      <c r="G61" s="475"/>
      <c r="H61" s="474"/>
      <c r="I61" s="66"/>
      <c r="J61" s="480"/>
      <c r="K61" s="65"/>
      <c r="L61" s="65"/>
      <c r="M61" s="65"/>
      <c r="N61" s="65"/>
      <c r="O61" s="65"/>
      <c r="P61" s="75"/>
    </row>
    <row r="62" spans="1:18" ht="15.75">
      <c r="A62" s="10" t="s">
        <v>76</v>
      </c>
      <c r="B62" s="324"/>
      <c r="C62" s="322">
        <v>50</v>
      </c>
      <c r="D62" s="322"/>
      <c r="E62" s="322"/>
      <c r="F62" s="115">
        <v>150</v>
      </c>
      <c r="G62" s="492">
        <v>34</v>
      </c>
      <c r="H62" s="488">
        <v>90</v>
      </c>
      <c r="I62" s="115">
        <v>48</v>
      </c>
      <c r="J62" s="481">
        <v>249</v>
      </c>
      <c r="K62" s="116"/>
      <c r="L62" s="116"/>
      <c r="M62" s="56"/>
      <c r="N62" s="56"/>
      <c r="O62" s="56"/>
      <c r="P62" s="486">
        <v>400</v>
      </c>
      <c r="R62" s="14"/>
    </row>
    <row r="63" spans="1:18" ht="31.5">
      <c r="A63" s="10" t="s">
        <v>77</v>
      </c>
      <c r="B63" s="328"/>
      <c r="C63" s="326"/>
      <c r="D63" s="326"/>
      <c r="E63" s="326"/>
      <c r="F63" s="31"/>
      <c r="G63" s="493"/>
      <c r="H63" s="489"/>
      <c r="I63" s="31"/>
      <c r="J63" s="481"/>
      <c r="K63" s="32"/>
      <c r="L63" s="32"/>
      <c r="M63" s="65"/>
      <c r="N63" s="65"/>
      <c r="O63" s="65"/>
      <c r="P63" s="75"/>
    </row>
    <row r="64" spans="1:18" ht="15.75">
      <c r="A64" s="10" t="s">
        <v>78</v>
      </c>
      <c r="B64" s="328"/>
      <c r="C64" s="326"/>
      <c r="D64" s="326"/>
      <c r="E64" s="326"/>
      <c r="F64" s="31"/>
      <c r="G64" s="493"/>
      <c r="H64" s="489"/>
      <c r="I64" s="31"/>
      <c r="J64" s="481"/>
      <c r="K64" s="32"/>
      <c r="L64" s="32"/>
      <c r="M64" s="65"/>
      <c r="N64" s="65"/>
      <c r="O64" s="65"/>
      <c r="P64" s="75"/>
    </row>
    <row r="65" spans="1:18" ht="15.75">
      <c r="A65" s="10" t="s">
        <v>79</v>
      </c>
      <c r="B65" s="328"/>
      <c r="C65" s="326"/>
      <c r="D65" s="326"/>
      <c r="E65" s="326"/>
      <c r="F65" s="31"/>
      <c r="G65" s="493"/>
      <c r="H65" s="489"/>
      <c r="I65" s="31"/>
      <c r="J65" s="481"/>
      <c r="K65" s="32"/>
      <c r="L65" s="32"/>
      <c r="M65" s="65"/>
      <c r="N65" s="65"/>
      <c r="O65" s="65"/>
      <c r="P65" s="75"/>
    </row>
    <row r="66" spans="1:18" ht="31.5">
      <c r="A66" s="10" t="s">
        <v>80</v>
      </c>
      <c r="B66" s="328"/>
      <c r="C66" s="326"/>
      <c r="D66" s="326"/>
      <c r="E66" s="326"/>
      <c r="F66" s="31"/>
      <c r="G66" s="493"/>
      <c r="H66" s="489"/>
      <c r="I66" s="31"/>
      <c r="J66" s="481"/>
      <c r="K66" s="32"/>
      <c r="L66" s="32"/>
      <c r="M66" s="65"/>
      <c r="N66" s="65"/>
      <c r="O66" s="65"/>
      <c r="P66" s="75"/>
    </row>
    <row r="67" spans="1:18" ht="15.75">
      <c r="A67" s="10" t="s">
        <v>81</v>
      </c>
      <c r="B67" s="328"/>
      <c r="C67" s="326"/>
      <c r="D67" s="326"/>
      <c r="E67" s="326"/>
      <c r="F67" s="31"/>
      <c r="G67" s="493"/>
      <c r="H67" s="489"/>
      <c r="I67" s="31"/>
      <c r="J67" s="481"/>
      <c r="K67" s="32"/>
      <c r="L67" s="32"/>
      <c r="M67" s="65"/>
      <c r="N67" s="65"/>
      <c r="O67" s="65"/>
      <c r="P67" s="75"/>
    </row>
    <row r="68" spans="1:18" ht="15.75">
      <c r="A68" s="10" t="s">
        <v>82</v>
      </c>
      <c r="B68" s="328"/>
      <c r="C68" s="326"/>
      <c r="D68" s="326"/>
      <c r="E68" s="326"/>
      <c r="F68" s="31"/>
      <c r="G68" s="493"/>
      <c r="H68" s="489">
        <v>5</v>
      </c>
      <c r="I68" s="31"/>
      <c r="J68" s="481">
        <v>90</v>
      </c>
      <c r="K68" s="32"/>
      <c r="L68" s="32"/>
      <c r="M68" s="65"/>
      <c r="N68" s="65"/>
      <c r="O68" s="65"/>
      <c r="P68" s="486">
        <v>15</v>
      </c>
    </row>
    <row r="69" spans="1:18" ht="21" customHeight="1">
      <c r="A69" s="10" t="s">
        <v>83</v>
      </c>
      <c r="B69" s="328"/>
      <c r="C69" s="326"/>
      <c r="D69" s="326"/>
      <c r="E69" s="326"/>
      <c r="F69" s="31"/>
      <c r="G69" s="493"/>
      <c r="H69" s="489"/>
      <c r="I69" s="31"/>
      <c r="J69" s="481"/>
      <c r="K69" s="32"/>
      <c r="L69" s="32"/>
      <c r="M69" s="65"/>
      <c r="N69" s="65"/>
      <c r="O69" s="65"/>
      <c r="P69" s="75"/>
    </row>
    <row r="70" spans="1:18" ht="15.75">
      <c r="A70" s="10" t="s">
        <v>84</v>
      </c>
      <c r="B70" s="328"/>
      <c r="C70" s="326"/>
      <c r="D70" s="326"/>
      <c r="E70" s="326"/>
      <c r="F70" s="31"/>
      <c r="G70" s="493"/>
      <c r="H70" s="489">
        <v>5</v>
      </c>
      <c r="I70" s="31"/>
      <c r="J70" s="481">
        <v>5</v>
      </c>
      <c r="K70" s="32"/>
      <c r="L70" s="32"/>
      <c r="M70" s="65"/>
      <c r="N70" s="65"/>
      <c r="O70" s="65"/>
      <c r="P70" s="486">
        <v>70</v>
      </c>
    </row>
    <row r="71" spans="1:18" ht="15.75">
      <c r="A71" s="10" t="s">
        <v>85</v>
      </c>
      <c r="B71" s="328"/>
      <c r="C71" s="326"/>
      <c r="D71" s="326"/>
      <c r="E71" s="326"/>
      <c r="F71" s="31"/>
      <c r="G71" s="493"/>
      <c r="H71" s="489"/>
      <c r="I71" s="31"/>
      <c r="J71" s="481"/>
      <c r="K71" s="32"/>
      <c r="L71" s="32"/>
      <c r="M71" s="65"/>
      <c r="N71" s="65"/>
      <c r="O71" s="65"/>
      <c r="P71" s="75"/>
    </row>
    <row r="72" spans="1:18" ht="31.5">
      <c r="A72" s="10" t="s">
        <v>86</v>
      </c>
      <c r="B72" s="328"/>
      <c r="C72" s="326"/>
      <c r="D72" s="326"/>
      <c r="E72" s="326"/>
      <c r="F72" s="31"/>
      <c r="G72" s="493"/>
      <c r="H72" s="489">
        <v>30</v>
      </c>
      <c r="I72" s="31"/>
      <c r="J72" s="481"/>
      <c r="K72" s="32"/>
      <c r="L72" s="32"/>
      <c r="M72" s="65"/>
      <c r="N72" s="65">
        <v>135</v>
      </c>
      <c r="O72" s="65"/>
      <c r="P72" s="486">
        <v>170</v>
      </c>
      <c r="R72" s="14"/>
    </row>
    <row r="73" spans="1:18" ht="32.25" thickBot="1">
      <c r="A73" s="11" t="s">
        <v>87</v>
      </c>
      <c r="B73" s="329"/>
      <c r="C73" s="334"/>
      <c r="D73" s="334"/>
      <c r="E73" s="334"/>
      <c r="F73" s="33"/>
      <c r="G73" s="494"/>
      <c r="H73" s="490"/>
      <c r="I73" s="33"/>
      <c r="J73" s="482"/>
      <c r="K73" s="90"/>
      <c r="L73" s="90"/>
      <c r="M73" s="71"/>
      <c r="N73" s="71">
        <v>5</v>
      </c>
      <c r="O73" s="71"/>
      <c r="P73" s="495">
        <v>1</v>
      </c>
    </row>
    <row r="74" spans="1:18" ht="35.450000000000003" customHeight="1" thickBot="1">
      <c r="A74" s="12" t="s">
        <v>88</v>
      </c>
      <c r="B74" s="225">
        <f>SUM(B11:B73)</f>
        <v>84</v>
      </c>
      <c r="C74" s="224">
        <f t="shared" ref="C74:P74" si="0">SUM(C11:C73)</f>
        <v>50</v>
      </c>
      <c r="D74" s="224">
        <f t="shared" si="0"/>
        <v>0</v>
      </c>
      <c r="E74" s="224">
        <f t="shared" si="0"/>
        <v>0</v>
      </c>
      <c r="F74" s="224">
        <f t="shared" ref="F74:H74" si="1">SUM(F11:F73)</f>
        <v>150</v>
      </c>
      <c r="G74" s="226">
        <f t="shared" si="0"/>
        <v>34</v>
      </c>
      <c r="H74" s="224">
        <f t="shared" si="1"/>
        <v>190</v>
      </c>
      <c r="I74" s="24">
        <f t="shared" si="0"/>
        <v>48</v>
      </c>
      <c r="J74" s="456">
        <f t="shared" si="0"/>
        <v>864</v>
      </c>
      <c r="K74" s="48">
        <f t="shared" si="0"/>
        <v>0</v>
      </c>
      <c r="L74" s="91">
        <f t="shared" si="0"/>
        <v>0</v>
      </c>
      <c r="M74" s="92">
        <f t="shared" si="0"/>
        <v>0</v>
      </c>
      <c r="N74" s="24">
        <f t="shared" si="0"/>
        <v>140</v>
      </c>
      <c r="O74" s="24">
        <f t="shared" si="0"/>
        <v>0</v>
      </c>
      <c r="P74" s="49">
        <f t="shared" si="0"/>
        <v>936</v>
      </c>
    </row>
    <row r="75" spans="1:18">
      <c r="A75" s="427"/>
      <c r="B75" s="427"/>
      <c r="C75" s="427"/>
      <c r="D75" s="427"/>
      <c r="E75" s="427"/>
      <c r="F75" s="427"/>
      <c r="G75" s="427"/>
      <c r="H75" s="427"/>
      <c r="I75" s="427"/>
      <c r="J75" s="483"/>
      <c r="K75" s="427"/>
      <c r="L75" s="427"/>
      <c r="M75" s="427"/>
      <c r="N75" s="427"/>
      <c r="O75" s="427"/>
      <c r="P75" s="427"/>
    </row>
    <row r="76" spans="1:18" ht="18.75">
      <c r="A76" s="420"/>
      <c r="B76" s="420"/>
      <c r="C76" s="420"/>
      <c r="D76" s="420"/>
      <c r="E76" s="420"/>
      <c r="F76" s="420"/>
      <c r="G76" s="420"/>
      <c r="H76" s="420"/>
      <c r="I76" s="425"/>
      <c r="J76" s="484"/>
      <c r="K76" s="420"/>
      <c r="L76" s="420"/>
      <c r="M76" s="420"/>
      <c r="N76" s="420"/>
      <c r="O76" s="420"/>
      <c r="P76" s="420"/>
    </row>
    <row r="77" spans="1:18">
      <c r="P77" s="14">
        <f>B74+C74+D74+E74+F74+H74+I74+J74+M74+N74+O74+P74</f>
        <v>2462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57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20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s="321" customFormat="1" ht="31.5">
      <c r="A72" s="325" t="s">
        <v>86</v>
      </c>
      <c r="B72" s="328"/>
      <c r="C72" s="326"/>
      <c r="D72" s="326"/>
      <c r="E72" s="326"/>
      <c r="F72" s="328"/>
      <c r="G72" s="328"/>
      <c r="H72" s="328"/>
      <c r="I72" s="326"/>
      <c r="J72" s="343">
        <v>50</v>
      </c>
      <c r="K72" s="343"/>
      <c r="L72" s="343"/>
      <c r="M72" s="343">
        <f t="shared" si="1"/>
        <v>0</v>
      </c>
      <c r="N72" s="343"/>
      <c r="O72" s="343"/>
      <c r="P72" s="347">
        <v>52</v>
      </c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50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52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102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P78"/>
  <sheetViews>
    <sheetView view="pageBreakPreview" topLeftCell="A2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144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27"/>
      <c r="G11" s="327"/>
      <c r="H11" s="327">
        <v>20</v>
      </c>
      <c r="I11" s="333"/>
      <c r="J11" s="344">
        <v>764</v>
      </c>
      <c r="K11" s="344"/>
      <c r="L11" s="344"/>
      <c r="M11" s="344">
        <f>K11+L11</f>
        <v>0</v>
      </c>
      <c r="N11" s="344"/>
      <c r="O11" s="344"/>
      <c r="P11" s="346"/>
    </row>
    <row r="12" spans="1:16" ht="15.75">
      <c r="A12" s="10" t="s">
        <v>27</v>
      </c>
      <c r="B12" s="328"/>
      <c r="C12" s="326"/>
      <c r="D12" s="326"/>
      <c r="E12" s="326"/>
      <c r="F12" s="328"/>
      <c r="G12" s="328"/>
      <c r="H12" s="328"/>
      <c r="I12" s="326"/>
      <c r="J12" s="343"/>
      <c r="K12" s="343"/>
      <c r="L12" s="343"/>
      <c r="M12" s="343">
        <f t="shared" ref="M12:M73" si="0">K12+L12</f>
        <v>0</v>
      </c>
      <c r="N12" s="343"/>
      <c r="O12" s="343"/>
      <c r="P12" s="347"/>
    </row>
    <row r="13" spans="1:16" ht="15.75">
      <c r="A13" s="10" t="s">
        <v>28</v>
      </c>
      <c r="B13" s="328"/>
      <c r="C13" s="326"/>
      <c r="D13" s="326"/>
      <c r="E13" s="326"/>
      <c r="F13" s="328"/>
      <c r="G13" s="328"/>
      <c r="H13" s="328"/>
      <c r="I13" s="326"/>
      <c r="J13" s="343"/>
      <c r="K13" s="343"/>
      <c r="L13" s="343"/>
      <c r="M13" s="343">
        <f t="shared" si="0"/>
        <v>0</v>
      </c>
      <c r="N13" s="343"/>
      <c r="O13" s="343"/>
      <c r="P13" s="347"/>
    </row>
    <row r="14" spans="1:16" ht="15.75">
      <c r="A14" s="10" t="s">
        <v>29</v>
      </c>
      <c r="B14" s="328"/>
      <c r="C14" s="326"/>
      <c r="D14" s="326"/>
      <c r="E14" s="326"/>
      <c r="F14" s="328"/>
      <c r="G14" s="328"/>
      <c r="H14" s="328"/>
      <c r="I14" s="326"/>
      <c r="J14" s="343"/>
      <c r="K14" s="343"/>
      <c r="L14" s="343"/>
      <c r="M14" s="343">
        <f t="shared" si="0"/>
        <v>0</v>
      </c>
      <c r="N14" s="343"/>
      <c r="O14" s="343"/>
      <c r="P14" s="347"/>
    </row>
    <row r="15" spans="1:16" ht="15.75">
      <c r="A15" s="10" t="s">
        <v>30</v>
      </c>
      <c r="B15" s="328"/>
      <c r="C15" s="326"/>
      <c r="D15" s="326"/>
      <c r="E15" s="326"/>
      <c r="F15" s="328"/>
      <c r="G15" s="328"/>
      <c r="H15" s="328"/>
      <c r="I15" s="326"/>
      <c r="J15" s="343"/>
      <c r="K15" s="343"/>
      <c r="L15" s="343"/>
      <c r="M15" s="343">
        <f t="shared" si="0"/>
        <v>0</v>
      </c>
      <c r="N15" s="343"/>
      <c r="O15" s="343"/>
      <c r="P15" s="347"/>
    </row>
    <row r="16" spans="1:16" ht="15.75">
      <c r="A16" s="10" t="s">
        <v>31</v>
      </c>
      <c r="B16" s="328"/>
      <c r="C16" s="326"/>
      <c r="D16" s="326"/>
      <c r="E16" s="326"/>
      <c r="F16" s="328"/>
      <c r="G16" s="328"/>
      <c r="H16" s="328"/>
      <c r="I16" s="326"/>
      <c r="J16" s="343"/>
      <c r="K16" s="343"/>
      <c r="L16" s="343"/>
      <c r="M16" s="343">
        <f t="shared" si="0"/>
        <v>0</v>
      </c>
      <c r="N16" s="343"/>
      <c r="O16" s="343"/>
      <c r="P16" s="347"/>
    </row>
    <row r="17" spans="1:16" ht="19.899999999999999" customHeight="1">
      <c r="A17" s="10" t="s">
        <v>32</v>
      </c>
      <c r="B17" s="328"/>
      <c r="C17" s="326"/>
      <c r="D17" s="326"/>
      <c r="E17" s="326"/>
      <c r="F17" s="328"/>
      <c r="G17" s="328"/>
      <c r="H17" s="328"/>
      <c r="I17" s="326"/>
      <c r="J17" s="343"/>
      <c r="K17" s="343"/>
      <c r="L17" s="343"/>
      <c r="M17" s="343">
        <f t="shared" si="0"/>
        <v>0</v>
      </c>
      <c r="N17" s="343"/>
      <c r="O17" s="343"/>
      <c r="P17" s="347"/>
    </row>
    <row r="18" spans="1:16" ht="31.9" customHeight="1">
      <c r="A18" s="10" t="s">
        <v>33</v>
      </c>
      <c r="B18" s="328"/>
      <c r="C18" s="326"/>
      <c r="D18" s="326"/>
      <c r="E18" s="326"/>
      <c r="F18" s="328"/>
      <c r="G18" s="328"/>
      <c r="H18" s="328"/>
      <c r="I18" s="326"/>
      <c r="J18" s="343"/>
      <c r="K18" s="343"/>
      <c r="L18" s="343"/>
      <c r="M18" s="343">
        <f t="shared" si="0"/>
        <v>0</v>
      </c>
      <c r="N18" s="343"/>
      <c r="O18" s="343"/>
      <c r="P18" s="347"/>
    </row>
    <row r="19" spans="1:16" ht="15.75">
      <c r="A19" s="10" t="s">
        <v>34</v>
      </c>
      <c r="B19" s="328"/>
      <c r="C19" s="326"/>
      <c r="D19" s="326"/>
      <c r="E19" s="326"/>
      <c r="F19" s="328"/>
      <c r="G19" s="328"/>
      <c r="H19" s="328"/>
      <c r="I19" s="326"/>
      <c r="J19" s="343"/>
      <c r="K19" s="343"/>
      <c r="L19" s="343"/>
      <c r="M19" s="343">
        <f t="shared" si="0"/>
        <v>0</v>
      </c>
      <c r="N19" s="343"/>
      <c r="O19" s="343"/>
      <c r="P19" s="347"/>
    </row>
    <row r="20" spans="1:16" ht="15.75">
      <c r="A20" s="10" t="s">
        <v>35</v>
      </c>
      <c r="B20" s="328"/>
      <c r="C20" s="326"/>
      <c r="D20" s="326"/>
      <c r="E20" s="326"/>
      <c r="F20" s="328"/>
      <c r="G20" s="328"/>
      <c r="H20" s="328"/>
      <c r="I20" s="326"/>
      <c r="J20" s="343">
        <v>763</v>
      </c>
      <c r="K20" s="343"/>
      <c r="L20" s="343"/>
      <c r="M20" s="343">
        <f t="shared" si="0"/>
        <v>0</v>
      </c>
      <c r="N20" s="343"/>
      <c r="O20" s="343"/>
      <c r="P20" s="347"/>
    </row>
    <row r="21" spans="1:16" ht="16.149999999999999" customHeight="1">
      <c r="A21" s="10" t="s">
        <v>36</v>
      </c>
      <c r="B21" s="328"/>
      <c r="C21" s="326"/>
      <c r="D21" s="326"/>
      <c r="E21" s="326"/>
      <c r="F21" s="328"/>
      <c r="G21" s="328"/>
      <c r="H21" s="328"/>
      <c r="I21" s="326"/>
      <c r="J21" s="343"/>
      <c r="K21" s="343"/>
      <c r="L21" s="343"/>
      <c r="M21" s="343">
        <f t="shared" si="0"/>
        <v>0</v>
      </c>
      <c r="N21" s="343"/>
      <c r="O21" s="343"/>
      <c r="P21" s="347"/>
    </row>
    <row r="22" spans="1:16" ht="16.149999999999999" customHeight="1">
      <c r="A22" s="10" t="s">
        <v>37</v>
      </c>
      <c r="B22" s="328"/>
      <c r="C22" s="326"/>
      <c r="D22" s="326"/>
      <c r="E22" s="326"/>
      <c r="F22" s="328"/>
      <c r="G22" s="328"/>
      <c r="H22" s="328"/>
      <c r="I22" s="326"/>
      <c r="J22" s="343"/>
      <c r="K22" s="343"/>
      <c r="L22" s="343"/>
      <c r="M22" s="343">
        <f t="shared" si="0"/>
        <v>0</v>
      </c>
      <c r="N22" s="343"/>
      <c r="O22" s="343"/>
      <c r="P22" s="347"/>
    </row>
    <row r="23" spans="1:16" ht="19.149999999999999" customHeight="1">
      <c r="A23" s="10" t="s">
        <v>38</v>
      </c>
      <c r="B23" s="328"/>
      <c r="C23" s="326"/>
      <c r="D23" s="326"/>
      <c r="E23" s="326"/>
      <c r="F23" s="328"/>
      <c r="G23" s="328"/>
      <c r="H23" s="328"/>
      <c r="I23" s="326"/>
      <c r="J23" s="343"/>
      <c r="K23" s="343"/>
      <c r="L23" s="343"/>
      <c r="M23" s="343">
        <f t="shared" si="0"/>
        <v>0</v>
      </c>
      <c r="N23" s="343"/>
      <c r="O23" s="343"/>
      <c r="P23" s="347"/>
    </row>
    <row r="24" spans="1:16" ht="15.75">
      <c r="A24" s="10" t="s">
        <v>39</v>
      </c>
      <c r="B24" s="328"/>
      <c r="C24" s="326"/>
      <c r="D24" s="326"/>
      <c r="E24" s="326"/>
      <c r="F24" s="328"/>
      <c r="G24" s="328"/>
      <c r="H24" s="328"/>
      <c r="I24" s="326"/>
      <c r="J24" s="343"/>
      <c r="K24" s="343"/>
      <c r="L24" s="343"/>
      <c r="M24" s="343">
        <f t="shared" si="0"/>
        <v>0</v>
      </c>
      <c r="N24" s="343"/>
      <c r="O24" s="343"/>
      <c r="P24" s="347"/>
    </row>
    <row r="25" spans="1:16" ht="15.75">
      <c r="A25" s="10" t="s">
        <v>40</v>
      </c>
      <c r="B25" s="328"/>
      <c r="C25" s="326"/>
      <c r="D25" s="326"/>
      <c r="E25" s="326"/>
      <c r="F25" s="328"/>
      <c r="G25" s="328"/>
      <c r="H25" s="328"/>
      <c r="I25" s="326"/>
      <c r="J25" s="343">
        <v>250</v>
      </c>
      <c r="K25" s="343"/>
      <c r="L25" s="343"/>
      <c r="M25" s="343">
        <f t="shared" si="0"/>
        <v>0</v>
      </c>
      <c r="N25" s="343"/>
      <c r="O25" s="343"/>
      <c r="P25" s="347"/>
    </row>
    <row r="26" spans="1:16" ht="31.5">
      <c r="A26" s="10" t="s">
        <v>41</v>
      </c>
      <c r="B26" s="328"/>
      <c r="C26" s="326"/>
      <c r="D26" s="326"/>
      <c r="E26" s="326"/>
      <c r="F26" s="328"/>
      <c r="G26" s="328"/>
      <c r="H26" s="328"/>
      <c r="I26" s="326"/>
      <c r="J26" s="343"/>
      <c r="K26" s="343"/>
      <c r="L26" s="343"/>
      <c r="M26" s="343">
        <f t="shared" si="0"/>
        <v>0</v>
      </c>
      <c r="N26" s="343"/>
      <c r="O26" s="343"/>
      <c r="P26" s="347"/>
    </row>
    <row r="27" spans="1:16" ht="24" customHeight="1">
      <c r="A27" s="10" t="s">
        <v>42</v>
      </c>
      <c r="B27" s="328"/>
      <c r="C27" s="326"/>
      <c r="D27" s="326"/>
      <c r="E27" s="326"/>
      <c r="F27" s="328"/>
      <c r="G27" s="328"/>
      <c r="H27" s="328"/>
      <c r="I27" s="326"/>
      <c r="J27" s="343"/>
      <c r="K27" s="343"/>
      <c r="L27" s="343"/>
      <c r="M27" s="343">
        <f t="shared" si="0"/>
        <v>0</v>
      </c>
      <c r="N27" s="343"/>
      <c r="O27" s="343"/>
      <c r="P27" s="347"/>
    </row>
    <row r="28" spans="1:16" ht="15.75">
      <c r="A28" s="10" t="s">
        <v>43</v>
      </c>
      <c r="B28" s="328"/>
      <c r="C28" s="326"/>
      <c r="D28" s="326"/>
      <c r="E28" s="326"/>
      <c r="F28" s="328"/>
      <c r="G28" s="328"/>
      <c r="H28" s="328"/>
      <c r="I28" s="326"/>
      <c r="J28" s="343"/>
      <c r="K28" s="343"/>
      <c r="L28" s="343"/>
      <c r="M28" s="343">
        <f t="shared" si="0"/>
        <v>0</v>
      </c>
      <c r="N28" s="343"/>
      <c r="O28" s="343"/>
      <c r="P28" s="347"/>
    </row>
    <row r="29" spans="1:16" ht="31.5">
      <c r="A29" s="10" t="s">
        <v>44</v>
      </c>
      <c r="B29" s="328"/>
      <c r="C29" s="326"/>
      <c r="D29" s="326"/>
      <c r="E29" s="326"/>
      <c r="F29" s="328"/>
      <c r="G29" s="328"/>
      <c r="H29" s="328"/>
      <c r="I29" s="326"/>
      <c r="J29" s="343"/>
      <c r="K29" s="343"/>
      <c r="L29" s="343"/>
      <c r="M29" s="343">
        <f t="shared" si="0"/>
        <v>0</v>
      </c>
      <c r="N29" s="343"/>
      <c r="O29" s="343"/>
      <c r="P29" s="347"/>
    </row>
    <row r="30" spans="1:16" ht="15.75">
      <c r="A30" s="10" t="s">
        <v>45</v>
      </c>
      <c r="B30" s="328"/>
      <c r="C30" s="326"/>
      <c r="D30" s="326"/>
      <c r="E30" s="326"/>
      <c r="F30" s="328"/>
      <c r="G30" s="328"/>
      <c r="H30" s="328"/>
      <c r="I30" s="326"/>
      <c r="J30" s="343"/>
      <c r="K30" s="343"/>
      <c r="L30" s="343"/>
      <c r="M30" s="343">
        <f t="shared" si="0"/>
        <v>0</v>
      </c>
      <c r="N30" s="343"/>
      <c r="O30" s="343"/>
      <c r="P30" s="347"/>
    </row>
    <row r="31" spans="1:16" ht="19.899999999999999" customHeight="1">
      <c r="A31" s="10" t="s">
        <v>46</v>
      </c>
      <c r="B31" s="328"/>
      <c r="C31" s="326"/>
      <c r="D31" s="326"/>
      <c r="E31" s="326"/>
      <c r="F31" s="328"/>
      <c r="G31" s="328"/>
      <c r="H31" s="328"/>
      <c r="I31" s="326"/>
      <c r="J31" s="343"/>
      <c r="K31" s="343"/>
      <c r="L31" s="343"/>
      <c r="M31" s="343">
        <f t="shared" si="0"/>
        <v>0</v>
      </c>
      <c r="N31" s="343"/>
      <c r="O31" s="343"/>
      <c r="P31" s="347"/>
    </row>
    <row r="32" spans="1:16" ht="15.75">
      <c r="A32" s="10" t="s">
        <v>47</v>
      </c>
      <c r="B32" s="328"/>
      <c r="C32" s="326"/>
      <c r="D32" s="326"/>
      <c r="E32" s="326"/>
      <c r="F32" s="328"/>
      <c r="G32" s="328"/>
      <c r="H32" s="328"/>
      <c r="I32" s="326"/>
      <c r="J32" s="343"/>
      <c r="K32" s="343"/>
      <c r="L32" s="343"/>
      <c r="M32" s="343">
        <f t="shared" si="0"/>
        <v>0</v>
      </c>
      <c r="N32" s="343"/>
      <c r="O32" s="343"/>
      <c r="P32" s="347"/>
    </row>
    <row r="33" spans="1:16" ht="18.600000000000001" customHeight="1">
      <c r="A33" s="10" t="s">
        <v>48</v>
      </c>
      <c r="B33" s="328"/>
      <c r="C33" s="326"/>
      <c r="D33" s="326"/>
      <c r="E33" s="326"/>
      <c r="F33" s="328"/>
      <c r="G33" s="328"/>
      <c r="H33" s="328"/>
      <c r="I33" s="326"/>
      <c r="J33" s="343"/>
      <c r="K33" s="343"/>
      <c r="L33" s="343"/>
      <c r="M33" s="343">
        <f t="shared" si="0"/>
        <v>0</v>
      </c>
      <c r="N33" s="343"/>
      <c r="O33" s="343"/>
      <c r="P33" s="347"/>
    </row>
    <row r="34" spans="1:16" ht="16.149999999999999" customHeight="1">
      <c r="A34" s="10" t="s">
        <v>49</v>
      </c>
      <c r="B34" s="328"/>
      <c r="C34" s="326"/>
      <c r="D34" s="326"/>
      <c r="E34" s="326"/>
      <c r="F34" s="328"/>
      <c r="G34" s="328"/>
      <c r="H34" s="328"/>
      <c r="I34" s="326"/>
      <c r="J34" s="343"/>
      <c r="K34" s="343"/>
      <c r="L34" s="343"/>
      <c r="M34" s="343">
        <f t="shared" si="0"/>
        <v>0</v>
      </c>
      <c r="N34" s="343"/>
      <c r="O34" s="343"/>
      <c r="P34" s="347"/>
    </row>
    <row r="35" spans="1:16" ht="15.75">
      <c r="A35" s="10" t="s">
        <v>50</v>
      </c>
      <c r="B35" s="328"/>
      <c r="C35" s="326"/>
      <c r="D35" s="326"/>
      <c r="E35" s="326"/>
      <c r="F35" s="328"/>
      <c r="G35" s="328"/>
      <c r="H35" s="328"/>
      <c r="I35" s="326"/>
      <c r="J35" s="343"/>
      <c r="K35" s="343"/>
      <c r="L35" s="343"/>
      <c r="M35" s="343">
        <f t="shared" si="0"/>
        <v>0</v>
      </c>
      <c r="N35" s="343"/>
      <c r="O35" s="343"/>
      <c r="P35" s="347"/>
    </row>
    <row r="36" spans="1:16" ht="15.75">
      <c r="A36" s="10" t="s">
        <v>51</v>
      </c>
      <c r="B36" s="328"/>
      <c r="C36" s="326"/>
      <c r="D36" s="326"/>
      <c r="E36" s="326"/>
      <c r="F36" s="328"/>
      <c r="G36" s="328"/>
      <c r="H36" s="328"/>
      <c r="I36" s="326"/>
      <c r="J36" s="343"/>
      <c r="K36" s="343"/>
      <c r="L36" s="343"/>
      <c r="M36" s="343">
        <f t="shared" si="0"/>
        <v>0</v>
      </c>
      <c r="N36" s="343"/>
      <c r="O36" s="343"/>
      <c r="P36" s="347"/>
    </row>
    <row r="37" spans="1:16" ht="19.899999999999999" customHeight="1">
      <c r="A37" s="10" t="s">
        <v>52</v>
      </c>
      <c r="B37" s="328"/>
      <c r="C37" s="326"/>
      <c r="D37" s="326"/>
      <c r="E37" s="326"/>
      <c r="F37" s="328"/>
      <c r="G37" s="328"/>
      <c r="H37" s="328"/>
      <c r="I37" s="326"/>
      <c r="J37" s="343"/>
      <c r="K37" s="343"/>
      <c r="L37" s="343"/>
      <c r="M37" s="343">
        <f t="shared" si="0"/>
        <v>0</v>
      </c>
      <c r="N37" s="343"/>
      <c r="O37" s="343"/>
      <c r="P37" s="347"/>
    </row>
    <row r="38" spans="1:16" ht="15.75">
      <c r="A38" s="10" t="s">
        <v>53</v>
      </c>
      <c r="B38" s="328"/>
      <c r="C38" s="326"/>
      <c r="D38" s="326"/>
      <c r="E38" s="326"/>
      <c r="F38" s="328"/>
      <c r="G38" s="328"/>
      <c r="H38" s="328"/>
      <c r="I38" s="326"/>
      <c r="J38" s="343"/>
      <c r="K38" s="343"/>
      <c r="L38" s="343"/>
      <c r="M38" s="343">
        <f t="shared" si="0"/>
        <v>0</v>
      </c>
      <c r="N38" s="343"/>
      <c r="O38" s="343"/>
      <c r="P38" s="347"/>
    </row>
    <row r="39" spans="1:16" ht="31.5">
      <c r="A39" s="10" t="s">
        <v>54</v>
      </c>
      <c r="B39" s="328"/>
      <c r="C39" s="326"/>
      <c r="D39" s="326"/>
      <c r="E39" s="326"/>
      <c r="F39" s="328"/>
      <c r="G39" s="328"/>
      <c r="H39" s="328"/>
      <c r="I39" s="326"/>
      <c r="J39" s="343"/>
      <c r="K39" s="343"/>
      <c r="L39" s="343"/>
      <c r="M39" s="343">
        <f t="shared" si="0"/>
        <v>0</v>
      </c>
      <c r="N39" s="343"/>
      <c r="O39" s="343"/>
      <c r="P39" s="347"/>
    </row>
    <row r="40" spans="1:16" ht="15.75">
      <c r="A40" s="10" t="s">
        <v>55</v>
      </c>
      <c r="B40" s="328"/>
      <c r="C40" s="326"/>
      <c r="D40" s="326"/>
      <c r="E40" s="326"/>
      <c r="F40" s="328"/>
      <c r="G40" s="328"/>
      <c r="H40" s="328"/>
      <c r="I40" s="326"/>
      <c r="J40" s="343"/>
      <c r="K40" s="343"/>
      <c r="L40" s="343"/>
      <c r="M40" s="343">
        <f t="shared" si="0"/>
        <v>0</v>
      </c>
      <c r="N40" s="343"/>
      <c r="O40" s="343"/>
      <c r="P40" s="347"/>
    </row>
    <row r="41" spans="1:16" ht="15.75">
      <c r="A41" s="10" t="s">
        <v>56</v>
      </c>
      <c r="B41" s="328"/>
      <c r="C41" s="326"/>
      <c r="D41" s="326"/>
      <c r="E41" s="326"/>
      <c r="F41" s="328"/>
      <c r="G41" s="328"/>
      <c r="H41" s="328"/>
      <c r="I41" s="326"/>
      <c r="J41" s="343">
        <v>350</v>
      </c>
      <c r="K41" s="343"/>
      <c r="L41" s="343"/>
      <c r="M41" s="343">
        <f t="shared" si="0"/>
        <v>0</v>
      </c>
      <c r="N41" s="343"/>
      <c r="O41" s="343"/>
      <c r="P41" s="347"/>
    </row>
    <row r="42" spans="1:16" ht="31.15" customHeight="1">
      <c r="A42" s="10" t="s">
        <v>57</v>
      </c>
      <c r="B42" s="328"/>
      <c r="C42" s="326"/>
      <c r="D42" s="326"/>
      <c r="E42" s="326"/>
      <c r="F42" s="328"/>
      <c r="G42" s="328"/>
      <c r="H42" s="328"/>
      <c r="I42" s="326"/>
      <c r="J42" s="343"/>
      <c r="K42" s="343"/>
      <c r="L42" s="343"/>
      <c r="M42" s="343">
        <f t="shared" si="0"/>
        <v>0</v>
      </c>
      <c r="N42" s="343"/>
      <c r="O42" s="343"/>
      <c r="P42" s="347"/>
    </row>
    <row r="43" spans="1:16" ht="15.75">
      <c r="A43" s="10" t="s">
        <v>58</v>
      </c>
      <c r="B43" s="328"/>
      <c r="C43" s="326"/>
      <c r="D43" s="326"/>
      <c r="E43" s="326"/>
      <c r="F43" s="328"/>
      <c r="G43" s="328"/>
      <c r="H43" s="328">
        <v>60</v>
      </c>
      <c r="I43" s="326"/>
      <c r="J43" s="343">
        <v>763</v>
      </c>
      <c r="K43" s="343"/>
      <c r="L43" s="343"/>
      <c r="M43" s="343">
        <f t="shared" si="0"/>
        <v>0</v>
      </c>
      <c r="N43" s="343"/>
      <c r="O43" s="343"/>
      <c r="P43" s="347"/>
    </row>
    <row r="44" spans="1:16" ht="15.75">
      <c r="A44" s="10" t="s">
        <v>59</v>
      </c>
      <c r="B44" s="328"/>
      <c r="C44" s="326"/>
      <c r="D44" s="326"/>
      <c r="E44" s="326"/>
      <c r="F44" s="328"/>
      <c r="G44" s="328"/>
      <c r="H44" s="328"/>
      <c r="I44" s="326"/>
      <c r="J44" s="343"/>
      <c r="K44" s="343"/>
      <c r="L44" s="343"/>
      <c r="M44" s="343">
        <f t="shared" si="0"/>
        <v>0</v>
      </c>
      <c r="N44" s="343"/>
      <c r="O44" s="343"/>
      <c r="P44" s="347"/>
    </row>
    <row r="45" spans="1:16" ht="15.75">
      <c r="A45" s="10" t="s">
        <v>60</v>
      </c>
      <c r="B45" s="328"/>
      <c r="C45" s="326"/>
      <c r="D45" s="326"/>
      <c r="E45" s="326"/>
      <c r="F45" s="328"/>
      <c r="G45" s="328"/>
      <c r="H45" s="328"/>
      <c r="I45" s="326"/>
      <c r="J45" s="343"/>
      <c r="K45" s="343"/>
      <c r="L45" s="343"/>
      <c r="M45" s="343">
        <f t="shared" si="0"/>
        <v>0</v>
      </c>
      <c r="N45" s="343"/>
      <c r="O45" s="343"/>
      <c r="P45" s="347"/>
    </row>
    <row r="46" spans="1:16" ht="15" customHeight="1">
      <c r="A46" s="10" t="s">
        <v>61</v>
      </c>
      <c r="B46" s="328"/>
      <c r="C46" s="326"/>
      <c r="D46" s="326"/>
      <c r="E46" s="326"/>
      <c r="F46" s="328"/>
      <c r="G46" s="328"/>
      <c r="H46" s="328"/>
      <c r="I46" s="326"/>
      <c r="J46" s="343"/>
      <c r="K46" s="343"/>
      <c r="L46" s="343"/>
      <c r="M46" s="343">
        <f t="shared" si="0"/>
        <v>0</v>
      </c>
      <c r="N46" s="343"/>
      <c r="O46" s="343"/>
      <c r="P46" s="347"/>
    </row>
    <row r="47" spans="1:16" ht="18" customHeight="1">
      <c r="A47" s="10" t="s">
        <v>62</v>
      </c>
      <c r="B47" s="328"/>
      <c r="C47" s="326"/>
      <c r="D47" s="326"/>
      <c r="E47" s="326"/>
      <c r="F47" s="328"/>
      <c r="G47" s="328"/>
      <c r="H47" s="328"/>
      <c r="I47" s="326"/>
      <c r="J47" s="343"/>
      <c r="K47" s="343"/>
      <c r="L47" s="343"/>
      <c r="M47" s="343">
        <f t="shared" si="0"/>
        <v>0</v>
      </c>
      <c r="N47" s="343"/>
      <c r="O47" s="343"/>
      <c r="P47" s="347"/>
    </row>
    <row r="48" spans="1:16" ht="18.600000000000001" customHeight="1">
      <c r="A48" s="10" t="s">
        <v>63</v>
      </c>
      <c r="B48" s="328"/>
      <c r="C48" s="326"/>
      <c r="D48" s="326"/>
      <c r="E48" s="326"/>
      <c r="F48" s="328"/>
      <c r="G48" s="328"/>
      <c r="H48" s="328"/>
      <c r="I48" s="326"/>
      <c r="J48" s="343"/>
      <c r="K48" s="343"/>
      <c r="L48" s="343"/>
      <c r="M48" s="343">
        <f t="shared" si="0"/>
        <v>0</v>
      </c>
      <c r="N48" s="343"/>
      <c r="O48" s="343"/>
      <c r="P48" s="347"/>
    </row>
    <row r="49" spans="1:16" ht="39" customHeight="1">
      <c r="A49" s="10" t="s">
        <v>92</v>
      </c>
      <c r="B49" s="328"/>
      <c r="C49" s="326"/>
      <c r="D49" s="326"/>
      <c r="E49" s="326"/>
      <c r="F49" s="328"/>
      <c r="G49" s="328"/>
      <c r="H49" s="328"/>
      <c r="I49" s="326"/>
      <c r="J49" s="343"/>
      <c r="K49" s="343"/>
      <c r="L49" s="343"/>
      <c r="M49" s="343">
        <f t="shared" si="0"/>
        <v>0</v>
      </c>
      <c r="N49" s="343"/>
      <c r="O49" s="343"/>
      <c r="P49" s="347"/>
    </row>
    <row r="50" spans="1:16" ht="19.899999999999999" customHeight="1">
      <c r="A50" s="10" t="s">
        <v>64</v>
      </c>
      <c r="B50" s="328"/>
      <c r="C50" s="326"/>
      <c r="D50" s="326"/>
      <c r="E50" s="326"/>
      <c r="F50" s="328"/>
      <c r="G50" s="328"/>
      <c r="H50" s="328"/>
      <c r="I50" s="326"/>
      <c r="J50" s="343"/>
      <c r="K50" s="343"/>
      <c r="L50" s="343"/>
      <c r="M50" s="343">
        <f t="shared" si="0"/>
        <v>0</v>
      </c>
      <c r="N50" s="343"/>
      <c r="O50" s="343"/>
      <c r="P50" s="347"/>
    </row>
    <row r="51" spans="1:16" ht="19.899999999999999" customHeight="1">
      <c r="A51" s="10" t="s">
        <v>65</v>
      </c>
      <c r="B51" s="328"/>
      <c r="C51" s="326"/>
      <c r="D51" s="326"/>
      <c r="E51" s="326"/>
      <c r="F51" s="328"/>
      <c r="G51" s="328"/>
      <c r="H51" s="328"/>
      <c r="I51" s="326"/>
      <c r="J51" s="343"/>
      <c r="K51" s="343"/>
      <c r="L51" s="343"/>
      <c r="M51" s="343">
        <f t="shared" si="0"/>
        <v>0</v>
      </c>
      <c r="N51" s="343"/>
      <c r="O51" s="343"/>
      <c r="P51" s="347"/>
    </row>
    <row r="52" spans="1:16" ht="15.75">
      <c r="A52" s="10" t="s">
        <v>66</v>
      </c>
      <c r="B52" s="328"/>
      <c r="C52" s="326"/>
      <c r="D52" s="326"/>
      <c r="E52" s="326"/>
      <c r="F52" s="328"/>
      <c r="G52" s="328"/>
      <c r="H52" s="328"/>
      <c r="I52" s="326"/>
      <c r="J52" s="343"/>
      <c r="K52" s="343"/>
      <c r="L52" s="343"/>
      <c r="M52" s="343">
        <f t="shared" si="0"/>
        <v>0</v>
      </c>
      <c r="N52" s="343"/>
      <c r="O52" s="343"/>
      <c r="P52" s="347"/>
    </row>
    <row r="53" spans="1:16" ht="15.75">
      <c r="A53" s="10" t="s">
        <v>67</v>
      </c>
      <c r="B53" s="328"/>
      <c r="C53" s="326"/>
      <c r="D53" s="326"/>
      <c r="E53" s="326"/>
      <c r="F53" s="328"/>
      <c r="G53" s="328"/>
      <c r="H53" s="328"/>
      <c r="I53" s="326"/>
      <c r="J53" s="343"/>
      <c r="K53" s="343"/>
      <c r="L53" s="343"/>
      <c r="M53" s="343">
        <f t="shared" si="0"/>
        <v>0</v>
      </c>
      <c r="N53" s="343"/>
      <c r="O53" s="343"/>
      <c r="P53" s="347"/>
    </row>
    <row r="54" spans="1:16" ht="15.75">
      <c r="A54" s="10" t="s">
        <v>68</v>
      </c>
      <c r="B54" s="328"/>
      <c r="C54" s="326"/>
      <c r="D54" s="326"/>
      <c r="E54" s="326"/>
      <c r="F54" s="328"/>
      <c r="G54" s="328"/>
      <c r="H54" s="328"/>
      <c r="I54" s="326"/>
      <c r="J54" s="343"/>
      <c r="K54" s="343"/>
      <c r="L54" s="343"/>
      <c r="M54" s="343">
        <f t="shared" si="0"/>
        <v>0</v>
      </c>
      <c r="N54" s="343"/>
      <c r="O54" s="343"/>
      <c r="P54" s="347"/>
    </row>
    <row r="55" spans="1:16" ht="31.5">
      <c r="A55" s="10" t="s">
        <v>69</v>
      </c>
      <c r="B55" s="328"/>
      <c r="C55" s="326"/>
      <c r="D55" s="326"/>
      <c r="E55" s="326"/>
      <c r="F55" s="328"/>
      <c r="G55" s="328"/>
      <c r="H55" s="328"/>
      <c r="I55" s="326"/>
      <c r="J55" s="343"/>
      <c r="K55" s="343"/>
      <c r="L55" s="343"/>
      <c r="M55" s="343">
        <f t="shared" si="0"/>
        <v>0</v>
      </c>
      <c r="N55" s="343"/>
      <c r="O55" s="343"/>
      <c r="P55" s="347"/>
    </row>
    <row r="56" spans="1:16" ht="15.75">
      <c r="A56" s="10" t="s">
        <v>70</v>
      </c>
      <c r="B56" s="328"/>
      <c r="C56" s="326"/>
      <c r="D56" s="326"/>
      <c r="E56" s="326"/>
      <c r="F56" s="328"/>
      <c r="G56" s="328"/>
      <c r="H56" s="328"/>
      <c r="I56" s="326"/>
      <c r="J56" s="343"/>
      <c r="K56" s="343"/>
      <c r="L56" s="343"/>
      <c r="M56" s="343">
        <f t="shared" si="0"/>
        <v>0</v>
      </c>
      <c r="N56" s="343"/>
      <c r="O56" s="343"/>
      <c r="P56" s="347"/>
    </row>
    <row r="57" spans="1:16" ht="15.75">
      <c r="A57" s="10" t="s">
        <v>71</v>
      </c>
      <c r="B57" s="328"/>
      <c r="C57" s="326"/>
      <c r="D57" s="326"/>
      <c r="E57" s="326"/>
      <c r="F57" s="328"/>
      <c r="G57" s="328"/>
      <c r="H57" s="328"/>
      <c r="I57" s="326"/>
      <c r="J57" s="343"/>
      <c r="K57" s="343"/>
      <c r="L57" s="343"/>
      <c r="M57" s="343">
        <f t="shared" si="0"/>
        <v>0</v>
      </c>
      <c r="N57" s="343"/>
      <c r="O57" s="343"/>
      <c r="P57" s="347"/>
    </row>
    <row r="58" spans="1:16" ht="15.75">
      <c r="A58" s="10" t="s">
        <v>72</v>
      </c>
      <c r="B58" s="328"/>
      <c r="C58" s="326"/>
      <c r="D58" s="326"/>
      <c r="E58" s="326"/>
      <c r="F58" s="328"/>
      <c r="G58" s="328"/>
      <c r="H58" s="328"/>
      <c r="I58" s="326"/>
      <c r="J58" s="343"/>
      <c r="K58" s="343"/>
      <c r="L58" s="343"/>
      <c r="M58" s="343">
        <f t="shared" si="0"/>
        <v>0</v>
      </c>
      <c r="N58" s="343"/>
      <c r="O58" s="343"/>
      <c r="P58" s="347"/>
    </row>
    <row r="59" spans="1:16" ht="15.75">
      <c r="A59" s="10" t="s">
        <v>73</v>
      </c>
      <c r="B59" s="328"/>
      <c r="C59" s="326"/>
      <c r="D59" s="326"/>
      <c r="E59" s="326"/>
      <c r="F59" s="328"/>
      <c r="G59" s="328"/>
      <c r="H59" s="328"/>
      <c r="I59" s="326"/>
      <c r="J59" s="343"/>
      <c r="K59" s="343"/>
      <c r="L59" s="343"/>
      <c r="M59" s="343">
        <f t="shared" si="0"/>
        <v>0</v>
      </c>
      <c r="N59" s="343"/>
      <c r="O59" s="343"/>
      <c r="P59" s="347"/>
    </row>
    <row r="60" spans="1:16" ht="31.5">
      <c r="A60" s="10" t="s">
        <v>74</v>
      </c>
      <c r="B60" s="328"/>
      <c r="C60" s="326"/>
      <c r="D60" s="326"/>
      <c r="E60" s="326"/>
      <c r="F60" s="328"/>
      <c r="G60" s="328"/>
      <c r="H60" s="328"/>
      <c r="I60" s="326"/>
      <c r="J60" s="343"/>
      <c r="K60" s="343"/>
      <c r="L60" s="343"/>
      <c r="M60" s="343">
        <f t="shared" si="0"/>
        <v>0</v>
      </c>
      <c r="N60" s="343"/>
      <c r="O60" s="343"/>
      <c r="P60" s="347"/>
    </row>
    <row r="61" spans="1:16" ht="15.75">
      <c r="A61" s="10" t="s">
        <v>75</v>
      </c>
      <c r="B61" s="328"/>
      <c r="C61" s="326"/>
      <c r="D61" s="326"/>
      <c r="E61" s="326"/>
      <c r="F61" s="328"/>
      <c r="G61" s="328"/>
      <c r="H61" s="328"/>
      <c r="I61" s="326"/>
      <c r="J61" s="343"/>
      <c r="K61" s="343"/>
      <c r="L61" s="343"/>
      <c r="M61" s="343">
        <f t="shared" si="0"/>
        <v>0</v>
      </c>
      <c r="N61" s="343"/>
      <c r="O61" s="343"/>
      <c r="P61" s="347"/>
    </row>
    <row r="62" spans="1:16" ht="15.75">
      <c r="A62" s="10" t="s">
        <v>76</v>
      </c>
      <c r="B62" s="328"/>
      <c r="C62" s="452">
        <v>1605</v>
      </c>
      <c r="D62" s="326"/>
      <c r="E62" s="326"/>
      <c r="F62" s="453">
        <v>1552</v>
      </c>
      <c r="G62" s="453">
        <v>50</v>
      </c>
      <c r="H62" s="328">
        <v>1456</v>
      </c>
      <c r="I62" s="326">
        <v>465</v>
      </c>
      <c r="J62" s="343">
        <v>6580</v>
      </c>
      <c r="K62" s="343"/>
      <c r="L62" s="343"/>
      <c r="M62" s="343">
        <f t="shared" si="0"/>
        <v>0</v>
      </c>
      <c r="N62" s="343"/>
      <c r="O62" s="343"/>
      <c r="P62" s="347"/>
    </row>
    <row r="63" spans="1:16" ht="19.899999999999999" customHeight="1">
      <c r="A63" s="10" t="s">
        <v>77</v>
      </c>
      <c r="B63" s="328"/>
      <c r="C63" s="326"/>
      <c r="D63" s="326"/>
      <c r="E63" s="326"/>
      <c r="F63" s="328"/>
      <c r="G63" s="328"/>
      <c r="H63" s="328"/>
      <c r="I63" s="326"/>
      <c r="J63" s="343"/>
      <c r="K63" s="343"/>
      <c r="L63" s="343"/>
      <c r="M63" s="343">
        <f t="shared" si="0"/>
        <v>0</v>
      </c>
      <c r="N63" s="343"/>
      <c r="O63" s="343"/>
      <c r="P63" s="347"/>
    </row>
    <row r="64" spans="1:16" ht="15.75">
      <c r="A64" s="10" t="s">
        <v>78</v>
      </c>
      <c r="B64" s="328"/>
      <c r="C64" s="326"/>
      <c r="D64" s="326"/>
      <c r="E64" s="326"/>
      <c r="F64" s="328"/>
      <c r="G64" s="328"/>
      <c r="H64" s="328"/>
      <c r="I64" s="326"/>
      <c r="J64" s="343"/>
      <c r="K64" s="343"/>
      <c r="L64" s="343"/>
      <c r="M64" s="343">
        <f t="shared" si="0"/>
        <v>0</v>
      </c>
      <c r="N64" s="343"/>
      <c r="O64" s="343"/>
      <c r="P64" s="347"/>
    </row>
    <row r="65" spans="1:16" ht="15.75">
      <c r="A65" s="10" t="s">
        <v>79</v>
      </c>
      <c r="B65" s="328"/>
      <c r="C65" s="326"/>
      <c r="D65" s="326"/>
      <c r="E65" s="326"/>
      <c r="F65" s="328"/>
      <c r="G65" s="328"/>
      <c r="H65" s="328"/>
      <c r="I65" s="326"/>
      <c r="J65" s="343">
        <v>350</v>
      </c>
      <c r="K65" s="343"/>
      <c r="L65" s="343"/>
      <c r="M65" s="343">
        <f t="shared" si="0"/>
        <v>0</v>
      </c>
      <c r="N65" s="343"/>
      <c r="O65" s="343"/>
      <c r="P65" s="347"/>
    </row>
    <row r="66" spans="1:16" ht="31.5">
      <c r="A66" s="10" t="s">
        <v>80</v>
      </c>
      <c r="B66" s="328"/>
      <c r="C66" s="326"/>
      <c r="D66" s="326"/>
      <c r="E66" s="326"/>
      <c r="F66" s="328"/>
      <c r="G66" s="328"/>
      <c r="H66" s="328"/>
      <c r="I66" s="326"/>
      <c r="J66" s="343"/>
      <c r="K66" s="343"/>
      <c r="L66" s="343"/>
      <c r="M66" s="343">
        <f t="shared" si="0"/>
        <v>0</v>
      </c>
      <c r="N66" s="343"/>
      <c r="O66" s="343"/>
      <c r="P66" s="347"/>
    </row>
    <row r="67" spans="1:16" ht="15.75">
      <c r="A67" s="10" t="s">
        <v>81</v>
      </c>
      <c r="B67" s="328"/>
      <c r="C67" s="326"/>
      <c r="D67" s="326"/>
      <c r="E67" s="326"/>
      <c r="F67" s="328"/>
      <c r="G67" s="328"/>
      <c r="H67" s="328"/>
      <c r="I67" s="326"/>
      <c r="J67" s="343"/>
      <c r="K67" s="343"/>
      <c r="L67" s="343"/>
      <c r="M67" s="343">
        <f t="shared" si="0"/>
        <v>0</v>
      </c>
      <c r="N67" s="343"/>
      <c r="O67" s="343"/>
      <c r="P67" s="347"/>
    </row>
    <row r="68" spans="1:16" ht="15.75">
      <c r="A68" s="10" t="s">
        <v>82</v>
      </c>
      <c r="B68" s="328"/>
      <c r="C68" s="326"/>
      <c r="D68" s="326"/>
      <c r="E68" s="326"/>
      <c r="F68" s="328"/>
      <c r="G68" s="328"/>
      <c r="H68" s="328">
        <v>20</v>
      </c>
      <c r="I68" s="326"/>
      <c r="J68" s="343">
        <v>763</v>
      </c>
      <c r="K68" s="343"/>
      <c r="L68" s="343"/>
      <c r="M68" s="343">
        <f t="shared" si="0"/>
        <v>0</v>
      </c>
      <c r="N68" s="343"/>
      <c r="O68" s="343"/>
      <c r="P68" s="347"/>
    </row>
    <row r="69" spans="1:16" ht="21" customHeight="1">
      <c r="A69" s="10" t="s">
        <v>83</v>
      </c>
      <c r="B69" s="328"/>
      <c r="C69" s="326"/>
      <c r="D69" s="326"/>
      <c r="E69" s="326"/>
      <c r="F69" s="328"/>
      <c r="G69" s="328"/>
      <c r="H69" s="328"/>
      <c r="I69" s="326"/>
      <c r="J69" s="343"/>
      <c r="K69" s="343"/>
      <c r="L69" s="343"/>
      <c r="M69" s="343">
        <f t="shared" si="0"/>
        <v>0</v>
      </c>
      <c r="N69" s="343"/>
      <c r="O69" s="343"/>
      <c r="P69" s="347"/>
    </row>
    <row r="70" spans="1:16" ht="15.75">
      <c r="A70" s="10" t="s">
        <v>84</v>
      </c>
      <c r="B70" s="328"/>
      <c r="C70" s="326"/>
      <c r="D70" s="326"/>
      <c r="E70" s="326"/>
      <c r="F70" s="328"/>
      <c r="G70" s="328"/>
      <c r="H70" s="328"/>
      <c r="I70" s="326"/>
      <c r="J70" s="343">
        <v>763</v>
      </c>
      <c r="K70" s="343"/>
      <c r="L70" s="343"/>
      <c r="M70" s="343">
        <f t="shared" si="0"/>
        <v>0</v>
      </c>
      <c r="N70" s="343"/>
      <c r="O70" s="343"/>
      <c r="P70" s="347"/>
    </row>
    <row r="71" spans="1:16" ht="15.75">
      <c r="A71" s="10" t="s">
        <v>85</v>
      </c>
      <c r="B71" s="328"/>
      <c r="C71" s="326"/>
      <c r="D71" s="326"/>
      <c r="E71" s="326"/>
      <c r="F71" s="328"/>
      <c r="G71" s="328"/>
      <c r="H71" s="328"/>
      <c r="I71" s="326"/>
      <c r="J71" s="343">
        <v>763</v>
      </c>
      <c r="K71" s="343"/>
      <c r="L71" s="343"/>
      <c r="M71" s="343">
        <f t="shared" si="0"/>
        <v>0</v>
      </c>
      <c r="N71" s="343"/>
      <c r="O71" s="343"/>
      <c r="P71" s="347"/>
    </row>
    <row r="72" spans="1:16" ht="31.5">
      <c r="A72" s="10" t="s">
        <v>86</v>
      </c>
      <c r="B72" s="328"/>
      <c r="C72" s="326"/>
      <c r="D72" s="326"/>
      <c r="E72" s="326"/>
      <c r="F72" s="328"/>
      <c r="G72" s="328"/>
      <c r="H72" s="328"/>
      <c r="I72" s="326"/>
      <c r="J72" s="343"/>
      <c r="K72" s="343"/>
      <c r="L72" s="343"/>
      <c r="M72" s="343">
        <f t="shared" si="0"/>
        <v>0</v>
      </c>
      <c r="N72" s="343"/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29"/>
      <c r="G73" s="329"/>
      <c r="H73" s="329"/>
      <c r="I73" s="334"/>
      <c r="J73" s="345"/>
      <c r="K73" s="345"/>
      <c r="L73" s="345"/>
      <c r="M73" s="345">
        <f t="shared" si="0"/>
        <v>0</v>
      </c>
      <c r="N73" s="345"/>
      <c r="O73" s="345"/>
      <c r="P73" s="348"/>
    </row>
    <row r="74" spans="1:16" ht="35.450000000000003" customHeight="1" thickBot="1">
      <c r="A74" s="12" t="s">
        <v>88</v>
      </c>
      <c r="B74" s="48">
        <f>SUM(B11:B73)</f>
        <v>0</v>
      </c>
      <c r="C74" s="454">
        <f t="shared" ref="C74:P74" si="1">SUM(C11:C73)</f>
        <v>1605</v>
      </c>
      <c r="D74" s="24">
        <f t="shared" si="1"/>
        <v>0</v>
      </c>
      <c r="E74" s="24">
        <f t="shared" si="1"/>
        <v>0</v>
      </c>
      <c r="F74" s="454">
        <f t="shared" ref="F74:H74" si="2">SUM(F11:F73)</f>
        <v>1552</v>
      </c>
      <c r="G74" s="454">
        <f t="shared" si="1"/>
        <v>50</v>
      </c>
      <c r="H74" s="454">
        <f t="shared" si="2"/>
        <v>1556</v>
      </c>
      <c r="I74" s="454">
        <f t="shared" si="1"/>
        <v>465</v>
      </c>
      <c r="J74" s="456">
        <f t="shared" si="1"/>
        <v>12109</v>
      </c>
      <c r="K74" s="48">
        <f t="shared" si="1"/>
        <v>0</v>
      </c>
      <c r="L74" s="91">
        <f t="shared" si="1"/>
        <v>0</v>
      </c>
      <c r="M74" s="92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55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17287</v>
      </c>
    </row>
    <row r="78" spans="1:16">
      <c r="P78" s="14"/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59" zoomScale="98" zoomScaleNormal="60" zoomScaleSheetLayoutView="98" workbookViewId="0">
      <selection activeCell="P78" sqref="P78"/>
    </sheetView>
  </sheetViews>
  <sheetFormatPr defaultColWidth="9.28515625" defaultRowHeight="15"/>
  <cols>
    <col min="1" max="1" width="30.42578125" style="321" customWidth="1"/>
    <col min="2" max="2" width="9.140625" style="321" customWidth="1"/>
    <col min="3" max="3" width="10.28515625" style="321" customWidth="1"/>
    <col min="4" max="4" width="13" style="321" customWidth="1"/>
    <col min="5" max="5" width="10.7109375" style="321" customWidth="1"/>
    <col min="6" max="6" width="7.140625" style="321" customWidth="1"/>
    <col min="7" max="7" width="9" style="321" customWidth="1"/>
    <col min="8" max="8" width="7.140625" style="321" customWidth="1"/>
    <col min="9" max="9" width="7" style="321" customWidth="1"/>
    <col min="10" max="10" width="7.28515625" style="321" customWidth="1"/>
    <col min="11" max="12" width="9.140625" style="321" customWidth="1"/>
    <col min="13" max="13" width="9.7109375" style="321" customWidth="1"/>
    <col min="14" max="15" width="10.28515625" style="321" customWidth="1"/>
    <col min="16" max="221" width="9.140625" style="321" customWidth="1"/>
    <col min="222" max="222" width="34" style="321" customWidth="1"/>
    <col min="223" max="223" width="11.28515625" style="321" customWidth="1"/>
    <col min="224" max="224" width="11" style="321" customWidth="1"/>
    <col min="225" max="231" width="9.140625" style="321" customWidth="1"/>
    <col min="232" max="233" width="10.7109375" style="321" customWidth="1"/>
    <col min="234" max="234" width="9.140625" style="321" customWidth="1"/>
    <col min="235" max="235" width="11.5703125" style="321" customWidth="1"/>
    <col min="236" max="236" width="13.7109375" style="321" customWidth="1"/>
    <col min="237" max="16384" width="9.28515625" style="32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109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27"/>
      <c r="G11" s="327"/>
      <c r="H11" s="327"/>
      <c r="I11" s="333"/>
      <c r="J11" s="344">
        <v>150</v>
      </c>
      <c r="K11" s="344"/>
      <c r="L11" s="344"/>
      <c r="M11" s="344">
        <f>K11+L11</f>
        <v>0</v>
      </c>
      <c r="N11" s="344"/>
      <c r="O11" s="344"/>
      <c r="P11" s="346">
        <v>50</v>
      </c>
    </row>
    <row r="12" spans="1:16" ht="15.75">
      <c r="A12" s="325" t="s">
        <v>27</v>
      </c>
      <c r="B12" s="328"/>
      <c r="C12" s="326"/>
      <c r="D12" s="326"/>
      <c r="E12" s="326"/>
      <c r="F12" s="328"/>
      <c r="G12" s="328"/>
      <c r="H12" s="328"/>
      <c r="I12" s="326"/>
      <c r="J12" s="343"/>
      <c r="K12" s="343"/>
      <c r="L12" s="343"/>
      <c r="M12" s="343">
        <f t="shared" ref="M12:M73" si="0">K12+L12</f>
        <v>0</v>
      </c>
      <c r="N12" s="343"/>
      <c r="O12" s="343"/>
      <c r="P12" s="347"/>
    </row>
    <row r="13" spans="1:16" ht="15.75">
      <c r="A13" s="325" t="s">
        <v>28</v>
      </c>
      <c r="B13" s="328"/>
      <c r="C13" s="326"/>
      <c r="D13" s="326"/>
      <c r="E13" s="326"/>
      <c r="F13" s="328"/>
      <c r="G13" s="328"/>
      <c r="H13" s="328"/>
      <c r="I13" s="326"/>
      <c r="J13" s="343"/>
      <c r="K13" s="343"/>
      <c r="L13" s="343"/>
      <c r="M13" s="343">
        <f t="shared" si="0"/>
        <v>0</v>
      </c>
      <c r="N13" s="343"/>
      <c r="O13" s="343"/>
      <c r="P13" s="347"/>
    </row>
    <row r="14" spans="1:16" ht="15.75">
      <c r="A14" s="325" t="s">
        <v>29</v>
      </c>
      <c r="B14" s="328"/>
      <c r="C14" s="326"/>
      <c r="D14" s="326"/>
      <c r="E14" s="326"/>
      <c r="F14" s="328"/>
      <c r="G14" s="328"/>
      <c r="H14" s="328"/>
      <c r="I14" s="326"/>
      <c r="J14" s="343"/>
      <c r="K14" s="343"/>
      <c r="L14" s="343"/>
      <c r="M14" s="343">
        <f t="shared" si="0"/>
        <v>0</v>
      </c>
      <c r="N14" s="343"/>
      <c r="O14" s="343"/>
      <c r="P14" s="347"/>
    </row>
    <row r="15" spans="1:16" ht="15.75">
      <c r="A15" s="325" t="s">
        <v>30</v>
      </c>
      <c r="B15" s="328"/>
      <c r="C15" s="326"/>
      <c r="D15" s="326"/>
      <c r="E15" s="326"/>
      <c r="F15" s="328"/>
      <c r="G15" s="328"/>
      <c r="H15" s="328"/>
      <c r="I15" s="326"/>
      <c r="J15" s="343"/>
      <c r="K15" s="343"/>
      <c r="L15" s="343"/>
      <c r="M15" s="343">
        <f t="shared" si="0"/>
        <v>0</v>
      </c>
      <c r="N15" s="343"/>
      <c r="O15" s="343"/>
      <c r="P15" s="347"/>
    </row>
    <row r="16" spans="1:16" ht="15.75">
      <c r="A16" s="325" t="s">
        <v>31</v>
      </c>
      <c r="B16" s="328"/>
      <c r="C16" s="326"/>
      <c r="D16" s="326"/>
      <c r="E16" s="326"/>
      <c r="F16" s="328"/>
      <c r="G16" s="328"/>
      <c r="H16" s="328"/>
      <c r="I16" s="326"/>
      <c r="J16" s="343"/>
      <c r="K16" s="343"/>
      <c r="L16" s="343"/>
      <c r="M16" s="343">
        <f t="shared" si="0"/>
        <v>0</v>
      </c>
      <c r="N16" s="343"/>
      <c r="O16" s="343"/>
      <c r="P16" s="347"/>
    </row>
    <row r="17" spans="1:16" ht="19.899999999999999" customHeight="1">
      <c r="A17" s="325" t="s">
        <v>32</v>
      </c>
      <c r="B17" s="328"/>
      <c r="C17" s="326"/>
      <c r="D17" s="326"/>
      <c r="E17" s="326"/>
      <c r="F17" s="328"/>
      <c r="G17" s="328"/>
      <c r="H17" s="328"/>
      <c r="I17" s="326"/>
      <c r="J17" s="343"/>
      <c r="K17" s="343"/>
      <c r="L17" s="343"/>
      <c r="M17" s="343">
        <f t="shared" si="0"/>
        <v>0</v>
      </c>
      <c r="N17" s="343"/>
      <c r="O17" s="343"/>
      <c r="P17" s="347"/>
    </row>
    <row r="18" spans="1:16" ht="31.9" customHeight="1">
      <c r="A18" s="325" t="s">
        <v>33</v>
      </c>
      <c r="B18" s="328"/>
      <c r="C18" s="326"/>
      <c r="D18" s="326"/>
      <c r="E18" s="326"/>
      <c r="F18" s="328"/>
      <c r="G18" s="328"/>
      <c r="H18" s="328"/>
      <c r="I18" s="326"/>
      <c r="J18" s="343"/>
      <c r="K18" s="343"/>
      <c r="L18" s="343"/>
      <c r="M18" s="343">
        <f t="shared" si="0"/>
        <v>0</v>
      </c>
      <c r="N18" s="343"/>
      <c r="O18" s="343"/>
      <c r="P18" s="347"/>
    </row>
    <row r="19" spans="1:16" ht="15.75">
      <c r="A19" s="325" t="s">
        <v>34</v>
      </c>
      <c r="B19" s="328"/>
      <c r="C19" s="326"/>
      <c r="D19" s="326"/>
      <c r="E19" s="326"/>
      <c r="F19" s="328"/>
      <c r="G19" s="328"/>
      <c r="H19" s="328"/>
      <c r="I19" s="326"/>
      <c r="J19" s="343"/>
      <c r="K19" s="343"/>
      <c r="L19" s="343"/>
      <c r="M19" s="343">
        <f t="shared" si="0"/>
        <v>0</v>
      </c>
      <c r="N19" s="343"/>
      <c r="O19" s="343"/>
      <c r="P19" s="347"/>
    </row>
    <row r="20" spans="1:16" ht="15.75">
      <c r="A20" s="325" t="s">
        <v>35</v>
      </c>
      <c r="B20" s="328"/>
      <c r="C20" s="326"/>
      <c r="D20" s="326"/>
      <c r="E20" s="326"/>
      <c r="F20" s="328"/>
      <c r="G20" s="328"/>
      <c r="H20" s="328"/>
      <c r="I20" s="326"/>
      <c r="J20" s="343">
        <v>78</v>
      </c>
      <c r="K20" s="343"/>
      <c r="L20" s="343"/>
      <c r="M20" s="343">
        <f t="shared" si="0"/>
        <v>0</v>
      </c>
      <c r="N20" s="343"/>
      <c r="O20" s="343"/>
      <c r="P20" s="347">
        <v>26</v>
      </c>
    </row>
    <row r="21" spans="1:16" ht="16.149999999999999" customHeight="1">
      <c r="A21" s="325" t="s">
        <v>36</v>
      </c>
      <c r="B21" s="328"/>
      <c r="C21" s="326"/>
      <c r="D21" s="326"/>
      <c r="E21" s="326"/>
      <c r="F21" s="328"/>
      <c r="G21" s="328"/>
      <c r="H21" s="328"/>
      <c r="I21" s="326"/>
      <c r="J21" s="343"/>
      <c r="K21" s="343"/>
      <c r="L21" s="343"/>
      <c r="M21" s="343">
        <f t="shared" si="0"/>
        <v>0</v>
      </c>
      <c r="N21" s="343"/>
      <c r="O21" s="343"/>
      <c r="P21" s="347"/>
    </row>
    <row r="22" spans="1:16" ht="16.149999999999999" customHeight="1">
      <c r="A22" s="325" t="s">
        <v>37</v>
      </c>
      <c r="B22" s="328"/>
      <c r="C22" s="326"/>
      <c r="D22" s="326"/>
      <c r="E22" s="326"/>
      <c r="F22" s="328"/>
      <c r="G22" s="328"/>
      <c r="H22" s="328"/>
      <c r="I22" s="326"/>
      <c r="J22" s="343"/>
      <c r="K22" s="343"/>
      <c r="L22" s="343"/>
      <c r="M22" s="343">
        <f t="shared" si="0"/>
        <v>0</v>
      </c>
      <c r="N22" s="343"/>
      <c r="O22" s="343"/>
      <c r="P22" s="347"/>
    </row>
    <row r="23" spans="1:16" ht="19.149999999999999" customHeight="1">
      <c r="A23" s="325" t="s">
        <v>38</v>
      </c>
      <c r="B23" s="328"/>
      <c r="C23" s="326"/>
      <c r="D23" s="326"/>
      <c r="E23" s="326"/>
      <c r="F23" s="328"/>
      <c r="G23" s="328"/>
      <c r="H23" s="328"/>
      <c r="I23" s="326"/>
      <c r="J23" s="343"/>
      <c r="K23" s="343"/>
      <c r="L23" s="343"/>
      <c r="M23" s="343">
        <f t="shared" si="0"/>
        <v>0</v>
      </c>
      <c r="N23" s="343"/>
      <c r="O23" s="343"/>
      <c r="P23" s="347"/>
    </row>
    <row r="24" spans="1:16" ht="15.75">
      <c r="A24" s="325" t="s">
        <v>39</v>
      </c>
      <c r="B24" s="328"/>
      <c r="C24" s="326"/>
      <c r="D24" s="326"/>
      <c r="E24" s="326"/>
      <c r="F24" s="328"/>
      <c r="G24" s="328"/>
      <c r="H24" s="328"/>
      <c r="I24" s="326"/>
      <c r="J24" s="343"/>
      <c r="K24" s="343"/>
      <c r="L24" s="343"/>
      <c r="M24" s="343">
        <f t="shared" si="0"/>
        <v>0</v>
      </c>
      <c r="N24" s="343"/>
      <c r="O24" s="343"/>
      <c r="P24" s="347"/>
    </row>
    <row r="25" spans="1:16" ht="15.75">
      <c r="A25" s="325" t="s">
        <v>40</v>
      </c>
      <c r="B25" s="328"/>
      <c r="C25" s="326"/>
      <c r="D25" s="326"/>
      <c r="E25" s="326"/>
      <c r="F25" s="328"/>
      <c r="G25" s="328"/>
      <c r="H25" s="328"/>
      <c r="I25" s="326"/>
      <c r="J25" s="343">
        <v>414</v>
      </c>
      <c r="K25" s="343"/>
      <c r="L25" s="343"/>
      <c r="M25" s="343">
        <f t="shared" si="0"/>
        <v>0</v>
      </c>
      <c r="N25" s="343"/>
      <c r="O25" s="343"/>
      <c r="P25" s="347">
        <v>138</v>
      </c>
    </row>
    <row r="26" spans="1:16" ht="31.5">
      <c r="A26" s="325" t="s">
        <v>41</v>
      </c>
      <c r="B26" s="328"/>
      <c r="C26" s="326"/>
      <c r="D26" s="326"/>
      <c r="E26" s="326"/>
      <c r="F26" s="328"/>
      <c r="G26" s="328"/>
      <c r="H26" s="328"/>
      <c r="I26" s="326"/>
      <c r="J26" s="343"/>
      <c r="K26" s="343"/>
      <c r="L26" s="343"/>
      <c r="M26" s="343">
        <f t="shared" si="0"/>
        <v>0</v>
      </c>
      <c r="N26" s="343"/>
      <c r="O26" s="343"/>
      <c r="P26" s="347"/>
    </row>
    <row r="27" spans="1:16" ht="24" customHeight="1">
      <c r="A27" s="325" t="s">
        <v>42</v>
      </c>
      <c r="B27" s="328"/>
      <c r="C27" s="326"/>
      <c r="D27" s="326"/>
      <c r="E27" s="326"/>
      <c r="F27" s="328"/>
      <c r="G27" s="328"/>
      <c r="H27" s="328"/>
      <c r="I27" s="326"/>
      <c r="J27" s="343"/>
      <c r="K27" s="343"/>
      <c r="L27" s="343"/>
      <c r="M27" s="343">
        <f t="shared" si="0"/>
        <v>0</v>
      </c>
      <c r="N27" s="343"/>
      <c r="O27" s="343"/>
      <c r="P27" s="347"/>
    </row>
    <row r="28" spans="1:16" ht="15.75">
      <c r="A28" s="325" t="s">
        <v>43</v>
      </c>
      <c r="B28" s="328"/>
      <c r="C28" s="326"/>
      <c r="D28" s="326"/>
      <c r="E28" s="326"/>
      <c r="F28" s="328"/>
      <c r="G28" s="328"/>
      <c r="H28" s="328"/>
      <c r="I28" s="326"/>
      <c r="J28" s="343"/>
      <c r="K28" s="343"/>
      <c r="L28" s="343"/>
      <c r="M28" s="343">
        <f t="shared" si="0"/>
        <v>0</v>
      </c>
      <c r="N28" s="343"/>
      <c r="O28" s="343"/>
      <c r="P28" s="347"/>
    </row>
    <row r="29" spans="1:16" ht="31.5">
      <c r="A29" s="325" t="s">
        <v>44</v>
      </c>
      <c r="B29" s="328"/>
      <c r="C29" s="326"/>
      <c r="D29" s="326"/>
      <c r="E29" s="326"/>
      <c r="F29" s="328"/>
      <c r="G29" s="328"/>
      <c r="H29" s="328"/>
      <c r="I29" s="326"/>
      <c r="J29" s="343"/>
      <c r="K29" s="343"/>
      <c r="L29" s="343"/>
      <c r="M29" s="343">
        <f t="shared" si="0"/>
        <v>0</v>
      </c>
      <c r="N29" s="343"/>
      <c r="O29" s="343"/>
      <c r="P29" s="347"/>
    </row>
    <row r="30" spans="1:16" ht="15.75">
      <c r="A30" s="325" t="s">
        <v>45</v>
      </c>
      <c r="B30" s="328"/>
      <c r="C30" s="326"/>
      <c r="D30" s="326"/>
      <c r="E30" s="326"/>
      <c r="F30" s="328"/>
      <c r="G30" s="328"/>
      <c r="H30" s="328"/>
      <c r="I30" s="326"/>
      <c r="J30" s="343"/>
      <c r="K30" s="343"/>
      <c r="L30" s="343"/>
      <c r="M30" s="343">
        <f t="shared" si="0"/>
        <v>0</v>
      </c>
      <c r="N30" s="343"/>
      <c r="O30" s="343"/>
      <c r="P30" s="347"/>
    </row>
    <row r="31" spans="1:16" ht="19.899999999999999" customHeight="1">
      <c r="A31" s="325" t="s">
        <v>46</v>
      </c>
      <c r="B31" s="328"/>
      <c r="C31" s="326"/>
      <c r="D31" s="326"/>
      <c r="E31" s="326"/>
      <c r="F31" s="328"/>
      <c r="G31" s="328"/>
      <c r="H31" s="328"/>
      <c r="I31" s="326"/>
      <c r="J31" s="343"/>
      <c r="K31" s="343"/>
      <c r="L31" s="343"/>
      <c r="M31" s="343">
        <f t="shared" si="0"/>
        <v>0</v>
      </c>
      <c r="N31" s="343"/>
      <c r="O31" s="343"/>
      <c r="P31" s="347"/>
    </row>
    <row r="32" spans="1:16" ht="15.75">
      <c r="A32" s="325" t="s">
        <v>47</v>
      </c>
      <c r="B32" s="328"/>
      <c r="C32" s="326"/>
      <c r="D32" s="326"/>
      <c r="E32" s="326"/>
      <c r="F32" s="328"/>
      <c r="G32" s="328"/>
      <c r="H32" s="328"/>
      <c r="I32" s="326"/>
      <c r="J32" s="343"/>
      <c r="K32" s="343"/>
      <c r="L32" s="343"/>
      <c r="M32" s="343">
        <f t="shared" si="0"/>
        <v>0</v>
      </c>
      <c r="N32" s="343"/>
      <c r="O32" s="343"/>
      <c r="P32" s="347"/>
    </row>
    <row r="33" spans="1:16" ht="18.600000000000001" customHeight="1">
      <c r="A33" s="325" t="s">
        <v>48</v>
      </c>
      <c r="B33" s="328"/>
      <c r="C33" s="326"/>
      <c r="D33" s="326"/>
      <c r="E33" s="326"/>
      <c r="F33" s="328"/>
      <c r="G33" s="328"/>
      <c r="H33" s="328"/>
      <c r="I33" s="326"/>
      <c r="J33" s="343"/>
      <c r="K33" s="343"/>
      <c r="L33" s="343"/>
      <c r="M33" s="343">
        <f t="shared" si="0"/>
        <v>0</v>
      </c>
      <c r="N33" s="343"/>
      <c r="O33" s="343"/>
      <c r="P33" s="347"/>
    </row>
    <row r="34" spans="1:16" ht="16.149999999999999" customHeight="1">
      <c r="A34" s="325" t="s">
        <v>49</v>
      </c>
      <c r="B34" s="328"/>
      <c r="C34" s="326"/>
      <c r="D34" s="326"/>
      <c r="E34" s="326"/>
      <c r="F34" s="328"/>
      <c r="G34" s="328"/>
      <c r="H34" s="328"/>
      <c r="I34" s="326"/>
      <c r="J34" s="343"/>
      <c r="K34" s="343"/>
      <c r="L34" s="343"/>
      <c r="M34" s="343">
        <f t="shared" si="0"/>
        <v>0</v>
      </c>
      <c r="N34" s="343"/>
      <c r="O34" s="343"/>
      <c r="P34" s="347"/>
    </row>
    <row r="35" spans="1:16" ht="15.75">
      <c r="A35" s="325" t="s">
        <v>50</v>
      </c>
      <c r="B35" s="328"/>
      <c r="C35" s="326"/>
      <c r="D35" s="326"/>
      <c r="E35" s="326"/>
      <c r="F35" s="328"/>
      <c r="G35" s="328"/>
      <c r="H35" s="328"/>
      <c r="I35" s="326"/>
      <c r="J35" s="343"/>
      <c r="K35" s="343"/>
      <c r="L35" s="343"/>
      <c r="M35" s="343">
        <f t="shared" si="0"/>
        <v>0</v>
      </c>
      <c r="N35" s="343"/>
      <c r="O35" s="343"/>
      <c r="P35" s="347"/>
    </row>
    <row r="36" spans="1:16" ht="15.75">
      <c r="A36" s="325" t="s">
        <v>51</v>
      </c>
      <c r="B36" s="328"/>
      <c r="C36" s="326"/>
      <c r="D36" s="326"/>
      <c r="E36" s="326"/>
      <c r="F36" s="328"/>
      <c r="G36" s="328"/>
      <c r="H36" s="328"/>
      <c r="I36" s="326"/>
      <c r="J36" s="343"/>
      <c r="K36" s="343"/>
      <c r="L36" s="343"/>
      <c r="M36" s="343">
        <f t="shared" si="0"/>
        <v>0</v>
      </c>
      <c r="N36" s="343"/>
      <c r="O36" s="343"/>
      <c r="P36" s="347"/>
    </row>
    <row r="37" spans="1:16" ht="19.899999999999999" customHeight="1">
      <c r="A37" s="325" t="s">
        <v>52</v>
      </c>
      <c r="B37" s="328"/>
      <c r="C37" s="326"/>
      <c r="D37" s="326"/>
      <c r="E37" s="326"/>
      <c r="F37" s="328"/>
      <c r="G37" s="328"/>
      <c r="H37" s="328"/>
      <c r="I37" s="326"/>
      <c r="J37" s="343"/>
      <c r="K37" s="343"/>
      <c r="L37" s="343"/>
      <c r="M37" s="343">
        <f t="shared" si="0"/>
        <v>0</v>
      </c>
      <c r="N37" s="343"/>
      <c r="O37" s="343"/>
      <c r="P37" s="347"/>
    </row>
    <row r="38" spans="1:16" ht="15.75">
      <c r="A38" s="325" t="s">
        <v>53</v>
      </c>
      <c r="B38" s="328"/>
      <c r="C38" s="326"/>
      <c r="D38" s="326"/>
      <c r="E38" s="326"/>
      <c r="F38" s="328"/>
      <c r="G38" s="328"/>
      <c r="H38" s="328"/>
      <c r="I38" s="326"/>
      <c r="J38" s="343"/>
      <c r="K38" s="343"/>
      <c r="L38" s="343"/>
      <c r="M38" s="343">
        <f t="shared" si="0"/>
        <v>0</v>
      </c>
      <c r="N38" s="343"/>
      <c r="O38" s="343"/>
      <c r="P38" s="347"/>
    </row>
    <row r="39" spans="1:16" ht="31.5">
      <c r="A39" s="325" t="s">
        <v>54</v>
      </c>
      <c r="B39" s="328"/>
      <c r="C39" s="326"/>
      <c r="D39" s="326"/>
      <c r="E39" s="326"/>
      <c r="F39" s="328"/>
      <c r="G39" s="328"/>
      <c r="H39" s="328"/>
      <c r="I39" s="326"/>
      <c r="J39" s="343"/>
      <c r="K39" s="343"/>
      <c r="L39" s="343"/>
      <c r="M39" s="343">
        <f t="shared" si="0"/>
        <v>0</v>
      </c>
      <c r="N39" s="343"/>
      <c r="O39" s="343"/>
      <c r="P39" s="347"/>
    </row>
    <row r="40" spans="1:16" ht="15.75">
      <c r="A40" s="325" t="s">
        <v>55</v>
      </c>
      <c r="B40" s="328"/>
      <c r="C40" s="326"/>
      <c r="D40" s="326"/>
      <c r="E40" s="326"/>
      <c r="F40" s="328"/>
      <c r="G40" s="328"/>
      <c r="H40" s="328"/>
      <c r="I40" s="326"/>
      <c r="J40" s="343"/>
      <c r="K40" s="343"/>
      <c r="L40" s="343"/>
      <c r="M40" s="343">
        <f t="shared" si="0"/>
        <v>0</v>
      </c>
      <c r="N40" s="343"/>
      <c r="O40" s="343"/>
      <c r="P40" s="347"/>
    </row>
    <row r="41" spans="1:16" ht="15.75">
      <c r="A41" s="325" t="s">
        <v>56</v>
      </c>
      <c r="B41" s="328"/>
      <c r="C41" s="326"/>
      <c r="D41" s="326"/>
      <c r="E41" s="326"/>
      <c r="F41" s="328"/>
      <c r="G41" s="328"/>
      <c r="H41" s="328"/>
      <c r="I41" s="326"/>
      <c r="J41" s="343">
        <v>298</v>
      </c>
      <c r="K41" s="343"/>
      <c r="L41" s="343"/>
      <c r="M41" s="343">
        <f t="shared" si="0"/>
        <v>0</v>
      </c>
      <c r="N41" s="343"/>
      <c r="O41" s="343"/>
      <c r="P41" s="347">
        <v>116</v>
      </c>
    </row>
    <row r="42" spans="1:16" ht="15.6" customHeight="1">
      <c r="A42" s="325" t="s">
        <v>57</v>
      </c>
      <c r="B42" s="328"/>
      <c r="C42" s="326"/>
      <c r="D42" s="326"/>
      <c r="E42" s="326"/>
      <c r="F42" s="328"/>
      <c r="G42" s="328"/>
      <c r="H42" s="328"/>
      <c r="I42" s="326"/>
      <c r="J42" s="343"/>
      <c r="K42" s="343"/>
      <c r="L42" s="343"/>
      <c r="M42" s="343">
        <f t="shared" si="0"/>
        <v>0</v>
      </c>
      <c r="N42" s="343"/>
      <c r="O42" s="343"/>
      <c r="P42" s="347"/>
    </row>
    <row r="43" spans="1:16" ht="15.75">
      <c r="A43" s="325" t="s">
        <v>58</v>
      </c>
      <c r="B43" s="328"/>
      <c r="C43" s="326"/>
      <c r="D43" s="326"/>
      <c r="E43" s="326"/>
      <c r="F43" s="328"/>
      <c r="G43" s="328"/>
      <c r="H43" s="328"/>
      <c r="I43" s="326"/>
      <c r="J43" s="343">
        <v>298</v>
      </c>
      <c r="K43" s="343"/>
      <c r="L43" s="343"/>
      <c r="M43" s="343">
        <f t="shared" si="0"/>
        <v>0</v>
      </c>
      <c r="N43" s="343"/>
      <c r="O43" s="343"/>
      <c r="P43" s="347">
        <v>116</v>
      </c>
    </row>
    <row r="44" spans="1:16" ht="15.75">
      <c r="A44" s="325" t="s">
        <v>59</v>
      </c>
      <c r="B44" s="328"/>
      <c r="C44" s="326"/>
      <c r="D44" s="326"/>
      <c r="E44" s="326"/>
      <c r="F44" s="328"/>
      <c r="G44" s="328"/>
      <c r="H44" s="328"/>
      <c r="I44" s="326"/>
      <c r="J44" s="343"/>
      <c r="K44" s="343"/>
      <c r="L44" s="343"/>
      <c r="M44" s="343">
        <f t="shared" si="0"/>
        <v>0</v>
      </c>
      <c r="N44" s="343"/>
      <c r="O44" s="343"/>
      <c r="P44" s="347"/>
    </row>
    <row r="45" spans="1:16" ht="15.75">
      <c r="A45" s="325" t="s">
        <v>60</v>
      </c>
      <c r="B45" s="328"/>
      <c r="C45" s="326"/>
      <c r="D45" s="326"/>
      <c r="E45" s="326"/>
      <c r="F45" s="328"/>
      <c r="G45" s="328"/>
      <c r="H45" s="328"/>
      <c r="I45" s="326"/>
      <c r="J45" s="343"/>
      <c r="K45" s="343"/>
      <c r="L45" s="343"/>
      <c r="M45" s="343">
        <f t="shared" si="0"/>
        <v>0</v>
      </c>
      <c r="N45" s="343"/>
      <c r="O45" s="343"/>
      <c r="P45" s="347"/>
    </row>
    <row r="46" spans="1:16" ht="15" customHeight="1">
      <c r="A46" s="325" t="s">
        <v>61</v>
      </c>
      <c r="B46" s="328"/>
      <c r="C46" s="326"/>
      <c r="D46" s="326"/>
      <c r="E46" s="326"/>
      <c r="F46" s="328"/>
      <c r="G46" s="328"/>
      <c r="H46" s="328"/>
      <c r="I46" s="326"/>
      <c r="J46" s="343"/>
      <c r="K46" s="343"/>
      <c r="L46" s="343"/>
      <c r="M46" s="343">
        <f t="shared" si="0"/>
        <v>0</v>
      </c>
      <c r="N46" s="343"/>
      <c r="O46" s="343"/>
      <c r="P46" s="347"/>
    </row>
    <row r="47" spans="1:16" ht="18" customHeight="1">
      <c r="A47" s="325" t="s">
        <v>62</v>
      </c>
      <c r="B47" s="328"/>
      <c r="C47" s="326"/>
      <c r="D47" s="326"/>
      <c r="E47" s="326"/>
      <c r="F47" s="328"/>
      <c r="G47" s="328"/>
      <c r="H47" s="328"/>
      <c r="I47" s="326"/>
      <c r="J47" s="343"/>
      <c r="K47" s="343"/>
      <c r="L47" s="343"/>
      <c r="M47" s="343">
        <f t="shared" si="0"/>
        <v>0</v>
      </c>
      <c r="N47" s="343"/>
      <c r="O47" s="343"/>
      <c r="P47" s="347"/>
    </row>
    <row r="48" spans="1:16" ht="18.600000000000001" customHeight="1">
      <c r="A48" s="325" t="s">
        <v>63</v>
      </c>
      <c r="B48" s="328"/>
      <c r="C48" s="326"/>
      <c r="D48" s="326"/>
      <c r="E48" s="326"/>
      <c r="F48" s="328"/>
      <c r="G48" s="328"/>
      <c r="H48" s="328"/>
      <c r="I48" s="326"/>
      <c r="J48" s="343"/>
      <c r="K48" s="343"/>
      <c r="L48" s="343"/>
      <c r="M48" s="343">
        <f t="shared" si="0"/>
        <v>0</v>
      </c>
      <c r="N48" s="343"/>
      <c r="O48" s="343"/>
      <c r="P48" s="347"/>
    </row>
    <row r="49" spans="1:16" ht="39" customHeight="1">
      <c r="A49" s="325" t="s">
        <v>92</v>
      </c>
      <c r="B49" s="328"/>
      <c r="C49" s="326"/>
      <c r="D49" s="326"/>
      <c r="E49" s="326"/>
      <c r="F49" s="328"/>
      <c r="G49" s="328"/>
      <c r="H49" s="328"/>
      <c r="I49" s="326"/>
      <c r="J49" s="343"/>
      <c r="K49" s="343"/>
      <c r="L49" s="343"/>
      <c r="M49" s="343">
        <f t="shared" si="0"/>
        <v>0</v>
      </c>
      <c r="N49" s="343"/>
      <c r="O49" s="343"/>
      <c r="P49" s="347"/>
    </row>
    <row r="50" spans="1:16" ht="19.899999999999999" customHeight="1">
      <c r="A50" s="325" t="s">
        <v>64</v>
      </c>
      <c r="B50" s="328"/>
      <c r="C50" s="326"/>
      <c r="D50" s="326"/>
      <c r="E50" s="326"/>
      <c r="F50" s="328"/>
      <c r="G50" s="328"/>
      <c r="H50" s="328"/>
      <c r="I50" s="326"/>
      <c r="J50" s="343"/>
      <c r="K50" s="343"/>
      <c r="L50" s="343"/>
      <c r="M50" s="343">
        <f t="shared" si="0"/>
        <v>0</v>
      </c>
      <c r="N50" s="343"/>
      <c r="O50" s="343"/>
      <c r="P50" s="347"/>
    </row>
    <row r="51" spans="1:16" ht="19.899999999999999" customHeight="1">
      <c r="A51" s="325" t="s">
        <v>65</v>
      </c>
      <c r="B51" s="328"/>
      <c r="C51" s="326"/>
      <c r="D51" s="326"/>
      <c r="E51" s="326"/>
      <c r="F51" s="328"/>
      <c r="G51" s="328"/>
      <c r="H51" s="328"/>
      <c r="I51" s="326"/>
      <c r="J51" s="343"/>
      <c r="K51" s="343"/>
      <c r="L51" s="343"/>
      <c r="M51" s="343">
        <f t="shared" si="0"/>
        <v>0</v>
      </c>
      <c r="N51" s="343"/>
      <c r="O51" s="343"/>
      <c r="P51" s="347"/>
    </row>
    <row r="52" spans="1:16" ht="15.75">
      <c r="A52" s="325" t="s">
        <v>66</v>
      </c>
      <c r="B52" s="328"/>
      <c r="C52" s="326"/>
      <c r="D52" s="326"/>
      <c r="E52" s="326"/>
      <c r="F52" s="328"/>
      <c r="G52" s="328"/>
      <c r="H52" s="328"/>
      <c r="I52" s="326"/>
      <c r="J52" s="343"/>
      <c r="K52" s="343"/>
      <c r="L52" s="343"/>
      <c r="M52" s="343">
        <f t="shared" si="0"/>
        <v>0</v>
      </c>
      <c r="N52" s="343"/>
      <c r="O52" s="343"/>
      <c r="P52" s="347"/>
    </row>
    <row r="53" spans="1:16" ht="15.75">
      <c r="A53" s="325" t="s">
        <v>67</v>
      </c>
      <c r="B53" s="328"/>
      <c r="C53" s="326"/>
      <c r="D53" s="326"/>
      <c r="E53" s="326"/>
      <c r="F53" s="328"/>
      <c r="G53" s="328"/>
      <c r="H53" s="328"/>
      <c r="I53" s="326"/>
      <c r="J53" s="343"/>
      <c r="K53" s="343"/>
      <c r="L53" s="343"/>
      <c r="M53" s="343">
        <f t="shared" si="0"/>
        <v>0</v>
      </c>
      <c r="N53" s="343"/>
      <c r="O53" s="343"/>
      <c r="P53" s="347"/>
    </row>
    <row r="54" spans="1:16" ht="15.75">
      <c r="A54" s="325" t="s">
        <v>68</v>
      </c>
      <c r="B54" s="328"/>
      <c r="C54" s="326"/>
      <c r="D54" s="326"/>
      <c r="E54" s="326"/>
      <c r="F54" s="328"/>
      <c r="G54" s="328"/>
      <c r="H54" s="328"/>
      <c r="I54" s="326"/>
      <c r="J54" s="343"/>
      <c r="K54" s="343"/>
      <c r="L54" s="343"/>
      <c r="M54" s="343">
        <f t="shared" si="0"/>
        <v>0</v>
      </c>
      <c r="N54" s="343"/>
      <c r="O54" s="343"/>
      <c r="P54" s="347"/>
    </row>
    <row r="55" spans="1:16" ht="31.5">
      <c r="A55" s="325" t="s">
        <v>69</v>
      </c>
      <c r="B55" s="328"/>
      <c r="C55" s="326"/>
      <c r="D55" s="326"/>
      <c r="E55" s="326"/>
      <c r="F55" s="328"/>
      <c r="G55" s="328"/>
      <c r="H55" s="328"/>
      <c r="I55" s="326"/>
      <c r="J55" s="343"/>
      <c r="K55" s="343"/>
      <c r="L55" s="343"/>
      <c r="M55" s="343">
        <f t="shared" si="0"/>
        <v>0</v>
      </c>
      <c r="N55" s="343"/>
      <c r="O55" s="343"/>
      <c r="P55" s="347"/>
    </row>
    <row r="56" spans="1:16" ht="15.75">
      <c r="A56" s="325" t="s">
        <v>70</v>
      </c>
      <c r="B56" s="328"/>
      <c r="C56" s="326"/>
      <c r="D56" s="326"/>
      <c r="E56" s="326"/>
      <c r="F56" s="328"/>
      <c r="G56" s="328"/>
      <c r="H56" s="328"/>
      <c r="I56" s="326"/>
      <c r="J56" s="343"/>
      <c r="K56" s="343"/>
      <c r="L56" s="343"/>
      <c r="M56" s="343">
        <f t="shared" si="0"/>
        <v>0</v>
      </c>
      <c r="N56" s="343"/>
      <c r="O56" s="343"/>
      <c r="P56" s="347"/>
    </row>
    <row r="57" spans="1:16" ht="15.75">
      <c r="A57" s="325" t="s">
        <v>71</v>
      </c>
      <c r="B57" s="328"/>
      <c r="C57" s="326"/>
      <c r="D57" s="326"/>
      <c r="E57" s="326"/>
      <c r="F57" s="328"/>
      <c r="G57" s="328"/>
      <c r="H57" s="328"/>
      <c r="I57" s="326"/>
      <c r="J57" s="343"/>
      <c r="K57" s="343"/>
      <c r="L57" s="343"/>
      <c r="M57" s="343">
        <f t="shared" si="0"/>
        <v>0</v>
      </c>
      <c r="N57" s="343"/>
      <c r="O57" s="343"/>
      <c r="P57" s="347"/>
    </row>
    <row r="58" spans="1:16" ht="15.75">
      <c r="A58" s="325" t="s">
        <v>72</v>
      </c>
      <c r="B58" s="328"/>
      <c r="C58" s="326"/>
      <c r="D58" s="326"/>
      <c r="E58" s="326"/>
      <c r="F58" s="328"/>
      <c r="G58" s="328"/>
      <c r="H58" s="328"/>
      <c r="I58" s="326"/>
      <c r="J58" s="343"/>
      <c r="K58" s="343"/>
      <c r="L58" s="343"/>
      <c r="M58" s="343">
        <f t="shared" si="0"/>
        <v>0</v>
      </c>
      <c r="N58" s="343"/>
      <c r="O58" s="343"/>
      <c r="P58" s="347"/>
    </row>
    <row r="59" spans="1:16" ht="15.75">
      <c r="A59" s="325" t="s">
        <v>73</v>
      </c>
      <c r="B59" s="328"/>
      <c r="C59" s="326"/>
      <c r="D59" s="326"/>
      <c r="E59" s="326"/>
      <c r="F59" s="328"/>
      <c r="G59" s="328"/>
      <c r="H59" s="328"/>
      <c r="I59" s="326"/>
      <c r="J59" s="343"/>
      <c r="K59" s="343"/>
      <c r="L59" s="343"/>
      <c r="M59" s="343">
        <f t="shared" si="0"/>
        <v>0</v>
      </c>
      <c r="N59" s="343"/>
      <c r="O59" s="343"/>
      <c r="P59" s="347"/>
    </row>
    <row r="60" spans="1:16" ht="31.5">
      <c r="A60" s="325" t="s">
        <v>74</v>
      </c>
      <c r="B60" s="328"/>
      <c r="C60" s="326"/>
      <c r="D60" s="326"/>
      <c r="E60" s="326"/>
      <c r="F60" s="328"/>
      <c r="G60" s="328"/>
      <c r="H60" s="328"/>
      <c r="I60" s="326"/>
      <c r="J60" s="343"/>
      <c r="K60" s="343"/>
      <c r="L60" s="343"/>
      <c r="M60" s="343">
        <f t="shared" si="0"/>
        <v>0</v>
      </c>
      <c r="N60" s="343"/>
      <c r="O60" s="343"/>
      <c r="P60" s="347"/>
    </row>
    <row r="61" spans="1:16" ht="15.75">
      <c r="A61" s="325" t="s">
        <v>75</v>
      </c>
      <c r="B61" s="328"/>
      <c r="C61" s="326"/>
      <c r="D61" s="326"/>
      <c r="E61" s="326"/>
      <c r="F61" s="328"/>
      <c r="G61" s="328"/>
      <c r="H61" s="328"/>
      <c r="I61" s="326"/>
      <c r="J61" s="343">
        <v>900</v>
      </c>
      <c r="K61" s="343"/>
      <c r="L61" s="343"/>
      <c r="M61" s="343">
        <f t="shared" si="0"/>
        <v>0</v>
      </c>
      <c r="N61" s="343"/>
      <c r="O61" s="343"/>
      <c r="P61" s="347">
        <v>400</v>
      </c>
    </row>
    <row r="62" spans="1:16" ht="15.75">
      <c r="A62" s="325" t="s">
        <v>76</v>
      </c>
      <c r="B62" s="328"/>
      <c r="C62" s="326"/>
      <c r="D62" s="326"/>
      <c r="E62" s="326"/>
      <c r="F62" s="328"/>
      <c r="G62" s="328"/>
      <c r="H62" s="328"/>
      <c r="I62" s="326"/>
      <c r="J62" s="343"/>
      <c r="K62" s="343"/>
      <c r="L62" s="343"/>
      <c r="M62" s="343">
        <f t="shared" si="0"/>
        <v>0</v>
      </c>
      <c r="N62" s="343"/>
      <c r="O62" s="343"/>
      <c r="P62" s="347"/>
    </row>
    <row r="63" spans="1:16" ht="19.899999999999999" customHeight="1">
      <c r="A63" s="325" t="s">
        <v>77</v>
      </c>
      <c r="B63" s="328"/>
      <c r="C63" s="326"/>
      <c r="D63" s="326"/>
      <c r="E63" s="326"/>
      <c r="F63" s="328"/>
      <c r="G63" s="328"/>
      <c r="H63" s="328"/>
      <c r="I63" s="326"/>
      <c r="J63" s="343"/>
      <c r="K63" s="343"/>
      <c r="L63" s="343"/>
      <c r="M63" s="343">
        <f t="shared" si="0"/>
        <v>0</v>
      </c>
      <c r="N63" s="343"/>
      <c r="O63" s="343"/>
      <c r="P63" s="347"/>
    </row>
    <row r="64" spans="1:16" ht="15.75">
      <c r="A64" s="325" t="s">
        <v>78</v>
      </c>
      <c r="B64" s="328"/>
      <c r="C64" s="326"/>
      <c r="D64" s="326"/>
      <c r="E64" s="326"/>
      <c r="F64" s="328"/>
      <c r="G64" s="328"/>
      <c r="H64" s="328"/>
      <c r="I64" s="326"/>
      <c r="J64" s="343"/>
      <c r="K64" s="343"/>
      <c r="L64" s="343"/>
      <c r="M64" s="343">
        <f t="shared" si="0"/>
        <v>0</v>
      </c>
      <c r="N64" s="343"/>
      <c r="O64" s="343"/>
      <c r="P64" s="347"/>
    </row>
    <row r="65" spans="1:16" ht="15.75">
      <c r="A65" s="325" t="s">
        <v>79</v>
      </c>
      <c r="B65" s="328"/>
      <c r="C65" s="326"/>
      <c r="D65" s="326"/>
      <c r="E65" s="326"/>
      <c r="F65" s="328"/>
      <c r="G65" s="328"/>
      <c r="H65" s="328"/>
      <c r="I65" s="326"/>
      <c r="J65" s="343"/>
      <c r="K65" s="343"/>
      <c r="L65" s="343"/>
      <c r="M65" s="343">
        <f t="shared" si="0"/>
        <v>0</v>
      </c>
      <c r="N65" s="343"/>
      <c r="O65" s="343"/>
      <c r="P65" s="347"/>
    </row>
    <row r="66" spans="1:16" ht="31.5">
      <c r="A66" s="325" t="s">
        <v>80</v>
      </c>
      <c r="B66" s="328"/>
      <c r="C66" s="326"/>
      <c r="D66" s="326"/>
      <c r="E66" s="326"/>
      <c r="F66" s="328"/>
      <c r="G66" s="328"/>
      <c r="H66" s="328"/>
      <c r="I66" s="326"/>
      <c r="J66" s="343"/>
      <c r="K66" s="343"/>
      <c r="L66" s="343"/>
      <c r="M66" s="343">
        <f t="shared" si="0"/>
        <v>0</v>
      </c>
      <c r="N66" s="343"/>
      <c r="O66" s="343"/>
      <c r="P66" s="347"/>
    </row>
    <row r="67" spans="1:16" ht="15.75">
      <c r="A67" s="325" t="s">
        <v>81</v>
      </c>
      <c r="B67" s="328"/>
      <c r="C67" s="326"/>
      <c r="D67" s="326"/>
      <c r="E67" s="326"/>
      <c r="F67" s="328"/>
      <c r="G67" s="328"/>
      <c r="H67" s="328"/>
      <c r="I67" s="326"/>
      <c r="J67" s="343">
        <v>81</v>
      </c>
      <c r="K67" s="343"/>
      <c r="L67" s="343"/>
      <c r="M67" s="343">
        <f t="shared" si="0"/>
        <v>0</v>
      </c>
      <c r="N67" s="343"/>
      <c r="O67" s="343"/>
      <c r="P67" s="347">
        <v>27</v>
      </c>
    </row>
    <row r="68" spans="1:16" ht="15.75">
      <c r="A68" s="325" t="s">
        <v>82</v>
      </c>
      <c r="B68" s="328"/>
      <c r="C68" s="326"/>
      <c r="D68" s="326"/>
      <c r="E68" s="326"/>
      <c r="F68" s="328"/>
      <c r="G68" s="328"/>
      <c r="H68" s="328"/>
      <c r="I68" s="326"/>
      <c r="J68" s="343">
        <v>81</v>
      </c>
      <c r="K68" s="343"/>
      <c r="L68" s="343"/>
      <c r="M68" s="343">
        <f t="shared" si="0"/>
        <v>0</v>
      </c>
      <c r="N68" s="343"/>
      <c r="O68" s="343"/>
      <c r="P68" s="347">
        <v>27</v>
      </c>
    </row>
    <row r="69" spans="1:16" ht="21" customHeight="1">
      <c r="A69" s="325" t="s">
        <v>83</v>
      </c>
      <c r="B69" s="328"/>
      <c r="C69" s="326"/>
      <c r="D69" s="326"/>
      <c r="E69" s="326"/>
      <c r="F69" s="328"/>
      <c r="G69" s="328"/>
      <c r="H69" s="328"/>
      <c r="I69" s="326"/>
      <c r="J69" s="343"/>
      <c r="K69" s="343"/>
      <c r="L69" s="343"/>
      <c r="M69" s="343">
        <f t="shared" si="0"/>
        <v>0</v>
      </c>
      <c r="N69" s="343"/>
      <c r="O69" s="343"/>
      <c r="P69" s="347"/>
    </row>
    <row r="70" spans="1:16" ht="15.75">
      <c r="A70" s="325" t="s">
        <v>84</v>
      </c>
      <c r="B70" s="328"/>
      <c r="C70" s="326"/>
      <c r="D70" s="326"/>
      <c r="E70" s="326"/>
      <c r="F70" s="328"/>
      <c r="G70" s="328"/>
      <c r="H70" s="328"/>
      <c r="I70" s="326"/>
      <c r="J70" s="343">
        <v>250</v>
      </c>
      <c r="K70" s="343"/>
      <c r="L70" s="343"/>
      <c r="M70" s="343">
        <f t="shared" si="0"/>
        <v>0</v>
      </c>
      <c r="N70" s="343"/>
      <c r="O70" s="343"/>
      <c r="P70" s="347">
        <v>100</v>
      </c>
    </row>
    <row r="71" spans="1:16" ht="15.75">
      <c r="A71" s="325" t="s">
        <v>85</v>
      </c>
      <c r="B71" s="328"/>
      <c r="C71" s="326"/>
      <c r="D71" s="326"/>
      <c r="E71" s="326"/>
      <c r="F71" s="328"/>
      <c r="G71" s="328"/>
      <c r="H71" s="328"/>
      <c r="I71" s="326"/>
      <c r="J71" s="343"/>
      <c r="K71" s="343"/>
      <c r="L71" s="343"/>
      <c r="M71" s="343">
        <f t="shared" si="0"/>
        <v>0</v>
      </c>
      <c r="N71" s="343"/>
      <c r="O71" s="343"/>
      <c r="P71" s="347"/>
    </row>
    <row r="72" spans="1:16" ht="31.5">
      <c r="A72" s="325" t="s">
        <v>86</v>
      </c>
      <c r="B72" s="328"/>
      <c r="C72" s="326"/>
      <c r="D72" s="326"/>
      <c r="E72" s="326"/>
      <c r="F72" s="328"/>
      <c r="G72" s="328"/>
      <c r="H72" s="328"/>
      <c r="I72" s="326"/>
      <c r="J72" s="343"/>
      <c r="K72" s="343"/>
      <c r="L72" s="343"/>
      <c r="M72" s="343">
        <f t="shared" si="0"/>
        <v>0</v>
      </c>
      <c r="N72" s="343"/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29"/>
      <c r="G73" s="329"/>
      <c r="H73" s="329"/>
      <c r="I73" s="334"/>
      <c r="J73" s="345"/>
      <c r="K73" s="345"/>
      <c r="L73" s="345"/>
      <c r="M73" s="345">
        <f t="shared" si="0"/>
        <v>0</v>
      </c>
      <c r="N73" s="345"/>
      <c r="O73" s="345"/>
      <c r="P73" s="348"/>
    </row>
    <row r="74" spans="1:16" ht="35.450000000000003" customHeight="1" thickBot="1">
      <c r="A74" s="12" t="s">
        <v>88</v>
      </c>
      <c r="B74" s="225">
        <f>SUM(B11:B73)</f>
        <v>0</v>
      </c>
      <c r="C74" s="224">
        <f t="shared" ref="C74:P74" si="1">SUM(C11:C73)</f>
        <v>0</v>
      </c>
      <c r="D74" s="224">
        <f t="shared" si="1"/>
        <v>0</v>
      </c>
      <c r="E74" s="224">
        <f t="shared" si="1"/>
        <v>0</v>
      </c>
      <c r="F74" s="224">
        <f t="shared" si="1"/>
        <v>0</v>
      </c>
      <c r="G74" s="224">
        <f t="shared" si="1"/>
        <v>0</v>
      </c>
      <c r="H74" s="224">
        <f t="shared" si="1"/>
        <v>0</v>
      </c>
      <c r="I74" s="224">
        <f t="shared" si="1"/>
        <v>0</v>
      </c>
      <c r="J74" s="78">
        <f t="shared" si="1"/>
        <v>2550</v>
      </c>
      <c r="K74" s="225">
        <f t="shared" si="1"/>
        <v>0</v>
      </c>
      <c r="L74" s="91">
        <f t="shared" si="1"/>
        <v>0</v>
      </c>
      <c r="M74" s="92">
        <f t="shared" si="1"/>
        <v>0</v>
      </c>
      <c r="N74" s="224">
        <f t="shared" si="1"/>
        <v>0</v>
      </c>
      <c r="O74" s="224">
        <f t="shared" si="1"/>
        <v>0</v>
      </c>
      <c r="P74" s="226">
        <f t="shared" si="1"/>
        <v>1000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3550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2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style="477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110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78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95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96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479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480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480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480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480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480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480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480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480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480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480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480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480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480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480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480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480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480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480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480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480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480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480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480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480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480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480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480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480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480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480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480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480">
        <v>165</v>
      </c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480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480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480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480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480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480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480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480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480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480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480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480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480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480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480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480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480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480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480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480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480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480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480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480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480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480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480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480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480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504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456">
        <f t="shared" si="2"/>
        <v>165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83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84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165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5" zoomScale="98" zoomScaleNormal="60" zoomScaleSheetLayoutView="98" workbookViewId="0">
      <selection activeCell="P78" sqref="P78"/>
    </sheetView>
  </sheetViews>
  <sheetFormatPr defaultRowHeight="15"/>
  <cols>
    <col min="1" max="1" width="30.42578125" style="321" customWidth="1"/>
    <col min="2" max="2" width="8.85546875" style="321" customWidth="1"/>
    <col min="3" max="3" width="10.28515625" style="321" customWidth="1"/>
    <col min="4" max="4" width="13" style="321" customWidth="1"/>
    <col min="5" max="5" width="10.7109375" style="321" customWidth="1"/>
    <col min="6" max="6" width="7.140625" style="321" customWidth="1"/>
    <col min="7" max="7" width="9" style="321" customWidth="1"/>
    <col min="8" max="8" width="7.140625" style="321" customWidth="1"/>
    <col min="9" max="9" width="7" style="321" customWidth="1"/>
    <col min="10" max="10" width="7.28515625" style="321" customWidth="1"/>
    <col min="11" max="12" width="8.85546875" style="321"/>
    <col min="13" max="13" width="9.7109375" style="321" customWidth="1"/>
    <col min="14" max="15" width="10.28515625" style="321" customWidth="1"/>
    <col min="16" max="221" width="8.85546875" style="321"/>
    <col min="222" max="222" width="34" style="321" customWidth="1"/>
    <col min="223" max="223" width="11.28515625" style="321" customWidth="1"/>
    <col min="224" max="224" width="11" style="321" customWidth="1"/>
    <col min="225" max="231" width="8.85546875" style="321"/>
    <col min="232" max="233" width="10.7109375" style="321" customWidth="1"/>
    <col min="234" max="234" width="8.85546875" style="321"/>
    <col min="235" max="235" width="11.5703125" style="321" customWidth="1"/>
    <col min="236" max="236" width="13.7109375" style="321" customWidth="1"/>
    <col min="237" max="240" width="9.28515625" style="321" customWidth="1"/>
    <col min="241" max="477" width="8.85546875" style="321"/>
    <col min="478" max="478" width="34" style="321" customWidth="1"/>
    <col min="479" max="479" width="11.28515625" style="321" customWidth="1"/>
    <col min="480" max="480" width="11" style="321" customWidth="1"/>
    <col min="481" max="487" width="8.85546875" style="321"/>
    <col min="488" max="489" width="10.7109375" style="321" customWidth="1"/>
    <col min="490" max="490" width="8.85546875" style="321"/>
    <col min="491" max="491" width="11.5703125" style="321" customWidth="1"/>
    <col min="492" max="492" width="13.7109375" style="321" customWidth="1"/>
    <col min="493" max="496" width="9.28515625" style="321" customWidth="1"/>
    <col min="497" max="733" width="8.85546875" style="321"/>
    <col min="734" max="734" width="34" style="321" customWidth="1"/>
    <col min="735" max="735" width="11.28515625" style="321" customWidth="1"/>
    <col min="736" max="736" width="11" style="321" customWidth="1"/>
    <col min="737" max="743" width="8.85546875" style="321"/>
    <col min="744" max="745" width="10.7109375" style="321" customWidth="1"/>
    <col min="746" max="746" width="8.85546875" style="321"/>
    <col min="747" max="747" width="11.5703125" style="321" customWidth="1"/>
    <col min="748" max="748" width="13.7109375" style="321" customWidth="1"/>
    <col min="749" max="752" width="9.28515625" style="321" customWidth="1"/>
    <col min="753" max="989" width="8.85546875" style="321"/>
    <col min="990" max="990" width="34" style="321" customWidth="1"/>
    <col min="991" max="991" width="11.28515625" style="321" customWidth="1"/>
    <col min="992" max="992" width="11" style="321" customWidth="1"/>
    <col min="993" max="999" width="8.85546875" style="321"/>
    <col min="1000" max="1001" width="10.7109375" style="321" customWidth="1"/>
    <col min="1002" max="1002" width="8.85546875" style="321"/>
    <col min="1003" max="1003" width="11.5703125" style="321" customWidth="1"/>
    <col min="1004" max="1004" width="13.7109375" style="321" customWidth="1"/>
    <col min="1005" max="1008" width="9.28515625" style="321" customWidth="1"/>
    <col min="1009" max="1245" width="8.85546875" style="321"/>
    <col min="1246" max="1246" width="34" style="321" customWidth="1"/>
    <col min="1247" max="1247" width="11.28515625" style="321" customWidth="1"/>
    <col min="1248" max="1248" width="11" style="321" customWidth="1"/>
    <col min="1249" max="1255" width="8.85546875" style="321"/>
    <col min="1256" max="1257" width="10.7109375" style="321" customWidth="1"/>
    <col min="1258" max="1258" width="8.85546875" style="321"/>
    <col min="1259" max="1259" width="11.5703125" style="321" customWidth="1"/>
    <col min="1260" max="1260" width="13.7109375" style="321" customWidth="1"/>
    <col min="1261" max="1264" width="9.28515625" style="321" customWidth="1"/>
    <col min="1265" max="1501" width="8.85546875" style="321"/>
    <col min="1502" max="1502" width="34" style="321" customWidth="1"/>
    <col min="1503" max="1503" width="11.28515625" style="321" customWidth="1"/>
    <col min="1504" max="1504" width="11" style="321" customWidth="1"/>
    <col min="1505" max="1511" width="8.85546875" style="321"/>
    <col min="1512" max="1513" width="10.7109375" style="321" customWidth="1"/>
    <col min="1514" max="1514" width="8.85546875" style="321"/>
    <col min="1515" max="1515" width="11.5703125" style="321" customWidth="1"/>
    <col min="1516" max="1516" width="13.7109375" style="321" customWidth="1"/>
    <col min="1517" max="1520" width="9.28515625" style="321" customWidth="1"/>
    <col min="1521" max="1757" width="8.85546875" style="321"/>
    <col min="1758" max="1758" width="34" style="321" customWidth="1"/>
    <col min="1759" max="1759" width="11.28515625" style="321" customWidth="1"/>
    <col min="1760" max="1760" width="11" style="321" customWidth="1"/>
    <col min="1761" max="1767" width="8.85546875" style="321"/>
    <col min="1768" max="1769" width="10.7109375" style="321" customWidth="1"/>
    <col min="1770" max="1770" width="8.85546875" style="321"/>
    <col min="1771" max="1771" width="11.5703125" style="321" customWidth="1"/>
    <col min="1772" max="1772" width="13.7109375" style="321" customWidth="1"/>
    <col min="1773" max="1776" width="9.28515625" style="321" customWidth="1"/>
    <col min="1777" max="2013" width="8.85546875" style="321"/>
    <col min="2014" max="2014" width="34" style="321" customWidth="1"/>
    <col min="2015" max="2015" width="11.28515625" style="321" customWidth="1"/>
    <col min="2016" max="2016" width="11" style="321" customWidth="1"/>
    <col min="2017" max="2023" width="8.85546875" style="321"/>
    <col min="2024" max="2025" width="10.7109375" style="321" customWidth="1"/>
    <col min="2026" max="2026" width="8.85546875" style="321"/>
    <col min="2027" max="2027" width="11.5703125" style="321" customWidth="1"/>
    <col min="2028" max="2028" width="13.7109375" style="321" customWidth="1"/>
    <col min="2029" max="2032" width="9.28515625" style="321" customWidth="1"/>
    <col min="2033" max="2269" width="8.85546875" style="321"/>
    <col min="2270" max="2270" width="34" style="321" customWidth="1"/>
    <col min="2271" max="2271" width="11.28515625" style="321" customWidth="1"/>
    <col min="2272" max="2272" width="11" style="321" customWidth="1"/>
    <col min="2273" max="2279" width="8.85546875" style="321"/>
    <col min="2280" max="2281" width="10.7109375" style="321" customWidth="1"/>
    <col min="2282" max="2282" width="8.85546875" style="321"/>
    <col min="2283" max="2283" width="11.5703125" style="321" customWidth="1"/>
    <col min="2284" max="2284" width="13.7109375" style="321" customWidth="1"/>
    <col min="2285" max="2288" width="9.28515625" style="321" customWidth="1"/>
    <col min="2289" max="2525" width="8.85546875" style="321"/>
    <col min="2526" max="2526" width="34" style="321" customWidth="1"/>
    <col min="2527" max="2527" width="11.28515625" style="321" customWidth="1"/>
    <col min="2528" max="2528" width="11" style="321" customWidth="1"/>
    <col min="2529" max="2535" width="8.85546875" style="321"/>
    <col min="2536" max="2537" width="10.7109375" style="321" customWidth="1"/>
    <col min="2538" max="2538" width="8.85546875" style="321"/>
    <col min="2539" max="2539" width="11.5703125" style="321" customWidth="1"/>
    <col min="2540" max="2540" width="13.7109375" style="321" customWidth="1"/>
    <col min="2541" max="2544" width="9.28515625" style="321" customWidth="1"/>
    <col min="2545" max="2781" width="8.85546875" style="321"/>
    <col min="2782" max="2782" width="34" style="321" customWidth="1"/>
    <col min="2783" max="2783" width="11.28515625" style="321" customWidth="1"/>
    <col min="2784" max="2784" width="11" style="321" customWidth="1"/>
    <col min="2785" max="2791" width="8.85546875" style="321"/>
    <col min="2792" max="2793" width="10.7109375" style="321" customWidth="1"/>
    <col min="2794" max="2794" width="8.85546875" style="321"/>
    <col min="2795" max="2795" width="11.5703125" style="321" customWidth="1"/>
    <col min="2796" max="2796" width="13.7109375" style="321" customWidth="1"/>
    <col min="2797" max="2800" width="9.28515625" style="321" customWidth="1"/>
    <col min="2801" max="3037" width="8.85546875" style="321"/>
    <col min="3038" max="3038" width="34" style="321" customWidth="1"/>
    <col min="3039" max="3039" width="11.28515625" style="321" customWidth="1"/>
    <col min="3040" max="3040" width="11" style="321" customWidth="1"/>
    <col min="3041" max="3047" width="8.85546875" style="321"/>
    <col min="3048" max="3049" width="10.7109375" style="321" customWidth="1"/>
    <col min="3050" max="3050" width="8.85546875" style="321"/>
    <col min="3051" max="3051" width="11.5703125" style="321" customWidth="1"/>
    <col min="3052" max="3052" width="13.7109375" style="321" customWidth="1"/>
    <col min="3053" max="3056" width="9.28515625" style="321" customWidth="1"/>
    <col min="3057" max="3293" width="8.85546875" style="321"/>
    <col min="3294" max="3294" width="34" style="321" customWidth="1"/>
    <col min="3295" max="3295" width="11.28515625" style="321" customWidth="1"/>
    <col min="3296" max="3296" width="11" style="321" customWidth="1"/>
    <col min="3297" max="3303" width="8.85546875" style="321"/>
    <col min="3304" max="3305" width="10.7109375" style="321" customWidth="1"/>
    <col min="3306" max="3306" width="8.85546875" style="321"/>
    <col min="3307" max="3307" width="11.5703125" style="321" customWidth="1"/>
    <col min="3308" max="3308" width="13.7109375" style="321" customWidth="1"/>
    <col min="3309" max="3312" width="9.28515625" style="321" customWidth="1"/>
    <col min="3313" max="3549" width="8.85546875" style="321"/>
    <col min="3550" max="3550" width="34" style="321" customWidth="1"/>
    <col min="3551" max="3551" width="11.28515625" style="321" customWidth="1"/>
    <col min="3552" max="3552" width="11" style="321" customWidth="1"/>
    <col min="3553" max="3559" width="8.85546875" style="321"/>
    <col min="3560" max="3561" width="10.7109375" style="321" customWidth="1"/>
    <col min="3562" max="3562" width="8.85546875" style="321"/>
    <col min="3563" max="3563" width="11.5703125" style="321" customWidth="1"/>
    <col min="3564" max="3564" width="13.7109375" style="321" customWidth="1"/>
    <col min="3565" max="3568" width="9.28515625" style="321" customWidth="1"/>
    <col min="3569" max="3805" width="8.85546875" style="321"/>
    <col min="3806" max="3806" width="34" style="321" customWidth="1"/>
    <col min="3807" max="3807" width="11.28515625" style="321" customWidth="1"/>
    <col min="3808" max="3808" width="11" style="321" customWidth="1"/>
    <col min="3809" max="3815" width="8.85546875" style="321"/>
    <col min="3816" max="3817" width="10.7109375" style="321" customWidth="1"/>
    <col min="3818" max="3818" width="8.85546875" style="321"/>
    <col min="3819" max="3819" width="11.5703125" style="321" customWidth="1"/>
    <col min="3820" max="3820" width="13.7109375" style="321" customWidth="1"/>
    <col min="3821" max="3824" width="9.28515625" style="321" customWidth="1"/>
    <col min="3825" max="4061" width="8.85546875" style="321"/>
    <col min="4062" max="4062" width="34" style="321" customWidth="1"/>
    <col min="4063" max="4063" width="11.28515625" style="321" customWidth="1"/>
    <col min="4064" max="4064" width="11" style="321" customWidth="1"/>
    <col min="4065" max="4071" width="8.85546875" style="321"/>
    <col min="4072" max="4073" width="10.7109375" style="321" customWidth="1"/>
    <col min="4074" max="4074" width="8.85546875" style="321"/>
    <col min="4075" max="4075" width="11.5703125" style="321" customWidth="1"/>
    <col min="4076" max="4076" width="13.7109375" style="321" customWidth="1"/>
    <col min="4077" max="4080" width="9.28515625" style="321" customWidth="1"/>
    <col min="4081" max="4317" width="8.85546875" style="321"/>
    <col min="4318" max="4318" width="34" style="321" customWidth="1"/>
    <col min="4319" max="4319" width="11.28515625" style="321" customWidth="1"/>
    <col min="4320" max="4320" width="11" style="321" customWidth="1"/>
    <col min="4321" max="4327" width="8.85546875" style="321"/>
    <col min="4328" max="4329" width="10.7109375" style="321" customWidth="1"/>
    <col min="4330" max="4330" width="8.85546875" style="321"/>
    <col min="4331" max="4331" width="11.5703125" style="321" customWidth="1"/>
    <col min="4332" max="4332" width="13.7109375" style="321" customWidth="1"/>
    <col min="4333" max="4336" width="9.28515625" style="321" customWidth="1"/>
    <col min="4337" max="4573" width="8.85546875" style="321"/>
    <col min="4574" max="4574" width="34" style="321" customWidth="1"/>
    <col min="4575" max="4575" width="11.28515625" style="321" customWidth="1"/>
    <col min="4576" max="4576" width="11" style="321" customWidth="1"/>
    <col min="4577" max="4583" width="8.85546875" style="321"/>
    <col min="4584" max="4585" width="10.7109375" style="321" customWidth="1"/>
    <col min="4586" max="4586" width="8.85546875" style="321"/>
    <col min="4587" max="4587" width="11.5703125" style="321" customWidth="1"/>
    <col min="4588" max="4588" width="13.7109375" style="321" customWidth="1"/>
    <col min="4589" max="4592" width="9.28515625" style="321" customWidth="1"/>
    <col min="4593" max="4829" width="8.85546875" style="321"/>
    <col min="4830" max="4830" width="34" style="321" customWidth="1"/>
    <col min="4831" max="4831" width="11.28515625" style="321" customWidth="1"/>
    <col min="4832" max="4832" width="11" style="321" customWidth="1"/>
    <col min="4833" max="4839" width="8.85546875" style="321"/>
    <col min="4840" max="4841" width="10.7109375" style="321" customWidth="1"/>
    <col min="4842" max="4842" width="8.85546875" style="321"/>
    <col min="4843" max="4843" width="11.5703125" style="321" customWidth="1"/>
    <col min="4844" max="4844" width="13.7109375" style="321" customWidth="1"/>
    <col min="4845" max="4848" width="9.28515625" style="321" customWidth="1"/>
    <col min="4849" max="5085" width="8.85546875" style="321"/>
    <col min="5086" max="5086" width="34" style="321" customWidth="1"/>
    <col min="5087" max="5087" width="11.28515625" style="321" customWidth="1"/>
    <col min="5088" max="5088" width="11" style="321" customWidth="1"/>
    <col min="5089" max="5095" width="8.85546875" style="321"/>
    <col min="5096" max="5097" width="10.7109375" style="321" customWidth="1"/>
    <col min="5098" max="5098" width="8.85546875" style="321"/>
    <col min="5099" max="5099" width="11.5703125" style="321" customWidth="1"/>
    <col min="5100" max="5100" width="13.7109375" style="321" customWidth="1"/>
    <col min="5101" max="5104" width="9.28515625" style="321" customWidth="1"/>
    <col min="5105" max="5341" width="8.85546875" style="321"/>
    <col min="5342" max="5342" width="34" style="321" customWidth="1"/>
    <col min="5343" max="5343" width="11.28515625" style="321" customWidth="1"/>
    <col min="5344" max="5344" width="11" style="321" customWidth="1"/>
    <col min="5345" max="5351" width="8.85546875" style="321"/>
    <col min="5352" max="5353" width="10.7109375" style="321" customWidth="1"/>
    <col min="5354" max="5354" width="8.85546875" style="321"/>
    <col min="5355" max="5355" width="11.5703125" style="321" customWidth="1"/>
    <col min="5356" max="5356" width="13.7109375" style="321" customWidth="1"/>
    <col min="5357" max="5360" width="9.28515625" style="321" customWidth="1"/>
    <col min="5361" max="5597" width="8.85546875" style="321"/>
    <col min="5598" max="5598" width="34" style="321" customWidth="1"/>
    <col min="5599" max="5599" width="11.28515625" style="321" customWidth="1"/>
    <col min="5600" max="5600" width="11" style="321" customWidth="1"/>
    <col min="5601" max="5607" width="8.85546875" style="321"/>
    <col min="5608" max="5609" width="10.7109375" style="321" customWidth="1"/>
    <col min="5610" max="5610" width="8.85546875" style="321"/>
    <col min="5611" max="5611" width="11.5703125" style="321" customWidth="1"/>
    <col min="5612" max="5612" width="13.7109375" style="321" customWidth="1"/>
    <col min="5613" max="5616" width="9.28515625" style="321" customWidth="1"/>
    <col min="5617" max="5853" width="8.85546875" style="321"/>
    <col min="5854" max="5854" width="34" style="321" customWidth="1"/>
    <col min="5855" max="5855" width="11.28515625" style="321" customWidth="1"/>
    <col min="5856" max="5856" width="11" style="321" customWidth="1"/>
    <col min="5857" max="5863" width="8.85546875" style="321"/>
    <col min="5864" max="5865" width="10.7109375" style="321" customWidth="1"/>
    <col min="5866" max="5866" width="8.85546875" style="321"/>
    <col min="5867" max="5867" width="11.5703125" style="321" customWidth="1"/>
    <col min="5868" max="5868" width="13.7109375" style="321" customWidth="1"/>
    <col min="5869" max="5872" width="9.28515625" style="321" customWidth="1"/>
    <col min="5873" max="6109" width="8.85546875" style="321"/>
    <col min="6110" max="6110" width="34" style="321" customWidth="1"/>
    <col min="6111" max="6111" width="11.28515625" style="321" customWidth="1"/>
    <col min="6112" max="6112" width="11" style="321" customWidth="1"/>
    <col min="6113" max="6119" width="8.85546875" style="321"/>
    <col min="6120" max="6121" width="10.7109375" style="321" customWidth="1"/>
    <col min="6122" max="6122" width="8.85546875" style="321"/>
    <col min="6123" max="6123" width="11.5703125" style="321" customWidth="1"/>
    <col min="6124" max="6124" width="13.7109375" style="321" customWidth="1"/>
    <col min="6125" max="6128" width="9.28515625" style="321" customWidth="1"/>
    <col min="6129" max="6365" width="8.85546875" style="321"/>
    <col min="6366" max="6366" width="34" style="321" customWidth="1"/>
    <col min="6367" max="6367" width="11.28515625" style="321" customWidth="1"/>
    <col min="6368" max="6368" width="11" style="321" customWidth="1"/>
    <col min="6369" max="6375" width="8.85546875" style="321"/>
    <col min="6376" max="6377" width="10.7109375" style="321" customWidth="1"/>
    <col min="6378" max="6378" width="8.85546875" style="321"/>
    <col min="6379" max="6379" width="11.5703125" style="321" customWidth="1"/>
    <col min="6380" max="6380" width="13.7109375" style="321" customWidth="1"/>
    <col min="6381" max="6384" width="9.28515625" style="321" customWidth="1"/>
    <col min="6385" max="6621" width="8.85546875" style="321"/>
    <col min="6622" max="6622" width="34" style="321" customWidth="1"/>
    <col min="6623" max="6623" width="11.28515625" style="321" customWidth="1"/>
    <col min="6624" max="6624" width="11" style="321" customWidth="1"/>
    <col min="6625" max="6631" width="8.85546875" style="321"/>
    <col min="6632" max="6633" width="10.7109375" style="321" customWidth="1"/>
    <col min="6634" max="6634" width="8.85546875" style="321"/>
    <col min="6635" max="6635" width="11.5703125" style="321" customWidth="1"/>
    <col min="6636" max="6636" width="13.7109375" style="321" customWidth="1"/>
    <col min="6637" max="6640" width="9.28515625" style="321" customWidth="1"/>
    <col min="6641" max="6877" width="8.85546875" style="321"/>
    <col min="6878" max="6878" width="34" style="321" customWidth="1"/>
    <col min="6879" max="6879" width="11.28515625" style="321" customWidth="1"/>
    <col min="6880" max="6880" width="11" style="321" customWidth="1"/>
    <col min="6881" max="6887" width="8.85546875" style="321"/>
    <col min="6888" max="6889" width="10.7109375" style="321" customWidth="1"/>
    <col min="6890" max="6890" width="8.85546875" style="321"/>
    <col min="6891" max="6891" width="11.5703125" style="321" customWidth="1"/>
    <col min="6892" max="6892" width="13.7109375" style="321" customWidth="1"/>
    <col min="6893" max="6896" width="9.28515625" style="321" customWidth="1"/>
    <col min="6897" max="7133" width="8.85546875" style="321"/>
    <col min="7134" max="7134" width="34" style="321" customWidth="1"/>
    <col min="7135" max="7135" width="11.28515625" style="321" customWidth="1"/>
    <col min="7136" max="7136" width="11" style="321" customWidth="1"/>
    <col min="7137" max="7143" width="8.85546875" style="321"/>
    <col min="7144" max="7145" width="10.7109375" style="321" customWidth="1"/>
    <col min="7146" max="7146" width="8.85546875" style="321"/>
    <col min="7147" max="7147" width="11.5703125" style="321" customWidth="1"/>
    <col min="7148" max="7148" width="13.7109375" style="321" customWidth="1"/>
    <col min="7149" max="7152" width="9.28515625" style="321" customWidth="1"/>
    <col min="7153" max="7389" width="8.85546875" style="321"/>
    <col min="7390" max="7390" width="34" style="321" customWidth="1"/>
    <col min="7391" max="7391" width="11.28515625" style="321" customWidth="1"/>
    <col min="7392" max="7392" width="11" style="321" customWidth="1"/>
    <col min="7393" max="7399" width="8.85546875" style="321"/>
    <col min="7400" max="7401" width="10.7109375" style="321" customWidth="1"/>
    <col min="7402" max="7402" width="8.85546875" style="321"/>
    <col min="7403" max="7403" width="11.5703125" style="321" customWidth="1"/>
    <col min="7404" max="7404" width="13.7109375" style="321" customWidth="1"/>
    <col min="7405" max="7408" width="9.28515625" style="321" customWidth="1"/>
    <col min="7409" max="7645" width="8.85546875" style="321"/>
    <col min="7646" max="7646" width="34" style="321" customWidth="1"/>
    <col min="7647" max="7647" width="11.28515625" style="321" customWidth="1"/>
    <col min="7648" max="7648" width="11" style="321" customWidth="1"/>
    <col min="7649" max="7655" width="8.85546875" style="321"/>
    <col min="7656" max="7657" width="10.7109375" style="321" customWidth="1"/>
    <col min="7658" max="7658" width="8.85546875" style="321"/>
    <col min="7659" max="7659" width="11.5703125" style="321" customWidth="1"/>
    <col min="7660" max="7660" width="13.7109375" style="321" customWidth="1"/>
    <col min="7661" max="7664" width="9.28515625" style="321" customWidth="1"/>
    <col min="7665" max="7901" width="8.85546875" style="321"/>
    <col min="7902" max="7902" width="34" style="321" customWidth="1"/>
    <col min="7903" max="7903" width="11.28515625" style="321" customWidth="1"/>
    <col min="7904" max="7904" width="11" style="321" customWidth="1"/>
    <col min="7905" max="7911" width="8.85546875" style="321"/>
    <col min="7912" max="7913" width="10.7109375" style="321" customWidth="1"/>
    <col min="7914" max="7914" width="8.85546875" style="321"/>
    <col min="7915" max="7915" width="11.5703125" style="321" customWidth="1"/>
    <col min="7916" max="7916" width="13.7109375" style="321" customWidth="1"/>
    <col min="7917" max="7920" width="9.28515625" style="321" customWidth="1"/>
    <col min="7921" max="8157" width="8.85546875" style="321"/>
    <col min="8158" max="8158" width="34" style="321" customWidth="1"/>
    <col min="8159" max="8159" width="11.28515625" style="321" customWidth="1"/>
    <col min="8160" max="8160" width="11" style="321" customWidth="1"/>
    <col min="8161" max="8167" width="8.85546875" style="321"/>
    <col min="8168" max="8169" width="10.7109375" style="321" customWidth="1"/>
    <col min="8170" max="8170" width="8.85546875" style="321"/>
    <col min="8171" max="8171" width="11.5703125" style="321" customWidth="1"/>
    <col min="8172" max="8172" width="13.7109375" style="321" customWidth="1"/>
    <col min="8173" max="8176" width="9.28515625" style="321" customWidth="1"/>
    <col min="8177" max="8413" width="8.85546875" style="321"/>
    <col min="8414" max="8414" width="34" style="321" customWidth="1"/>
    <col min="8415" max="8415" width="11.28515625" style="321" customWidth="1"/>
    <col min="8416" max="8416" width="11" style="321" customWidth="1"/>
    <col min="8417" max="8423" width="8.85546875" style="321"/>
    <col min="8424" max="8425" width="10.7109375" style="321" customWidth="1"/>
    <col min="8426" max="8426" width="8.85546875" style="321"/>
    <col min="8427" max="8427" width="11.5703125" style="321" customWidth="1"/>
    <col min="8428" max="8428" width="13.7109375" style="321" customWidth="1"/>
    <col min="8429" max="8432" width="9.28515625" style="321" customWidth="1"/>
    <col min="8433" max="8669" width="8.85546875" style="321"/>
    <col min="8670" max="8670" width="34" style="321" customWidth="1"/>
    <col min="8671" max="8671" width="11.28515625" style="321" customWidth="1"/>
    <col min="8672" max="8672" width="11" style="321" customWidth="1"/>
    <col min="8673" max="8679" width="8.85546875" style="321"/>
    <col min="8680" max="8681" width="10.7109375" style="321" customWidth="1"/>
    <col min="8682" max="8682" width="8.85546875" style="321"/>
    <col min="8683" max="8683" width="11.5703125" style="321" customWidth="1"/>
    <col min="8684" max="8684" width="13.7109375" style="321" customWidth="1"/>
    <col min="8685" max="8688" width="9.28515625" style="321" customWidth="1"/>
    <col min="8689" max="8925" width="8.85546875" style="321"/>
    <col min="8926" max="8926" width="34" style="321" customWidth="1"/>
    <col min="8927" max="8927" width="11.28515625" style="321" customWidth="1"/>
    <col min="8928" max="8928" width="11" style="321" customWidth="1"/>
    <col min="8929" max="8935" width="8.85546875" style="321"/>
    <col min="8936" max="8937" width="10.7109375" style="321" customWidth="1"/>
    <col min="8938" max="8938" width="8.85546875" style="321"/>
    <col min="8939" max="8939" width="11.5703125" style="321" customWidth="1"/>
    <col min="8940" max="8940" width="13.7109375" style="321" customWidth="1"/>
    <col min="8941" max="8944" width="9.28515625" style="321" customWidth="1"/>
    <col min="8945" max="9181" width="8.85546875" style="321"/>
    <col min="9182" max="9182" width="34" style="321" customWidth="1"/>
    <col min="9183" max="9183" width="11.28515625" style="321" customWidth="1"/>
    <col min="9184" max="9184" width="11" style="321" customWidth="1"/>
    <col min="9185" max="9191" width="8.85546875" style="321"/>
    <col min="9192" max="9193" width="10.7109375" style="321" customWidth="1"/>
    <col min="9194" max="9194" width="8.85546875" style="321"/>
    <col min="9195" max="9195" width="11.5703125" style="321" customWidth="1"/>
    <col min="9196" max="9196" width="13.7109375" style="321" customWidth="1"/>
    <col min="9197" max="9200" width="9.28515625" style="321" customWidth="1"/>
    <col min="9201" max="9437" width="8.85546875" style="321"/>
    <col min="9438" max="9438" width="34" style="321" customWidth="1"/>
    <col min="9439" max="9439" width="11.28515625" style="321" customWidth="1"/>
    <col min="9440" max="9440" width="11" style="321" customWidth="1"/>
    <col min="9441" max="9447" width="8.85546875" style="321"/>
    <col min="9448" max="9449" width="10.7109375" style="321" customWidth="1"/>
    <col min="9450" max="9450" width="8.85546875" style="321"/>
    <col min="9451" max="9451" width="11.5703125" style="321" customWidth="1"/>
    <col min="9452" max="9452" width="13.7109375" style="321" customWidth="1"/>
    <col min="9453" max="9456" width="9.28515625" style="321" customWidth="1"/>
    <col min="9457" max="9693" width="8.85546875" style="321"/>
    <col min="9694" max="9694" width="34" style="321" customWidth="1"/>
    <col min="9695" max="9695" width="11.28515625" style="321" customWidth="1"/>
    <col min="9696" max="9696" width="11" style="321" customWidth="1"/>
    <col min="9697" max="9703" width="8.85546875" style="321"/>
    <col min="9704" max="9705" width="10.7109375" style="321" customWidth="1"/>
    <col min="9706" max="9706" width="8.85546875" style="321"/>
    <col min="9707" max="9707" width="11.5703125" style="321" customWidth="1"/>
    <col min="9708" max="9708" width="13.7109375" style="321" customWidth="1"/>
    <col min="9709" max="9712" width="9.28515625" style="321" customWidth="1"/>
    <col min="9713" max="9949" width="8.85546875" style="321"/>
    <col min="9950" max="9950" width="34" style="321" customWidth="1"/>
    <col min="9951" max="9951" width="11.28515625" style="321" customWidth="1"/>
    <col min="9952" max="9952" width="11" style="321" customWidth="1"/>
    <col min="9953" max="9959" width="8.85546875" style="321"/>
    <col min="9960" max="9961" width="10.7109375" style="321" customWidth="1"/>
    <col min="9962" max="9962" width="8.85546875" style="321"/>
    <col min="9963" max="9963" width="11.5703125" style="321" customWidth="1"/>
    <col min="9964" max="9964" width="13.7109375" style="321" customWidth="1"/>
    <col min="9965" max="9968" width="9.28515625" style="321" customWidth="1"/>
    <col min="9969" max="10205" width="8.85546875" style="321"/>
    <col min="10206" max="10206" width="34" style="321" customWidth="1"/>
    <col min="10207" max="10207" width="11.28515625" style="321" customWidth="1"/>
    <col min="10208" max="10208" width="11" style="321" customWidth="1"/>
    <col min="10209" max="10215" width="8.85546875" style="321"/>
    <col min="10216" max="10217" width="10.7109375" style="321" customWidth="1"/>
    <col min="10218" max="10218" width="8.85546875" style="321"/>
    <col min="10219" max="10219" width="11.5703125" style="321" customWidth="1"/>
    <col min="10220" max="10220" width="13.7109375" style="321" customWidth="1"/>
    <col min="10221" max="10224" width="9.28515625" style="321" customWidth="1"/>
    <col min="10225" max="10461" width="8.85546875" style="321"/>
    <col min="10462" max="10462" width="34" style="321" customWidth="1"/>
    <col min="10463" max="10463" width="11.28515625" style="321" customWidth="1"/>
    <col min="10464" max="10464" width="11" style="321" customWidth="1"/>
    <col min="10465" max="10471" width="8.85546875" style="321"/>
    <col min="10472" max="10473" width="10.7109375" style="321" customWidth="1"/>
    <col min="10474" max="10474" width="8.85546875" style="321"/>
    <col min="10475" max="10475" width="11.5703125" style="321" customWidth="1"/>
    <col min="10476" max="10476" width="13.7109375" style="321" customWidth="1"/>
    <col min="10477" max="10480" width="9.28515625" style="321" customWidth="1"/>
    <col min="10481" max="10717" width="8.85546875" style="321"/>
    <col min="10718" max="10718" width="34" style="321" customWidth="1"/>
    <col min="10719" max="10719" width="11.28515625" style="321" customWidth="1"/>
    <col min="10720" max="10720" width="11" style="321" customWidth="1"/>
    <col min="10721" max="10727" width="8.85546875" style="321"/>
    <col min="10728" max="10729" width="10.7109375" style="321" customWidth="1"/>
    <col min="10730" max="10730" width="8.85546875" style="321"/>
    <col min="10731" max="10731" width="11.5703125" style="321" customWidth="1"/>
    <col min="10732" max="10732" width="13.7109375" style="321" customWidth="1"/>
    <col min="10733" max="10736" width="9.28515625" style="321" customWidth="1"/>
    <col min="10737" max="10973" width="8.85546875" style="321"/>
    <col min="10974" max="10974" width="34" style="321" customWidth="1"/>
    <col min="10975" max="10975" width="11.28515625" style="321" customWidth="1"/>
    <col min="10976" max="10976" width="11" style="321" customWidth="1"/>
    <col min="10977" max="10983" width="8.85546875" style="321"/>
    <col min="10984" max="10985" width="10.7109375" style="321" customWidth="1"/>
    <col min="10986" max="10986" width="8.85546875" style="321"/>
    <col min="10987" max="10987" width="11.5703125" style="321" customWidth="1"/>
    <col min="10988" max="10988" width="13.7109375" style="321" customWidth="1"/>
    <col min="10989" max="10992" width="9.28515625" style="321" customWidth="1"/>
    <col min="10993" max="11229" width="8.85546875" style="321"/>
    <col min="11230" max="11230" width="34" style="321" customWidth="1"/>
    <col min="11231" max="11231" width="11.28515625" style="321" customWidth="1"/>
    <col min="11232" max="11232" width="11" style="321" customWidth="1"/>
    <col min="11233" max="11239" width="8.85546875" style="321"/>
    <col min="11240" max="11241" width="10.7109375" style="321" customWidth="1"/>
    <col min="11242" max="11242" width="8.85546875" style="321"/>
    <col min="11243" max="11243" width="11.5703125" style="321" customWidth="1"/>
    <col min="11244" max="11244" width="13.7109375" style="321" customWidth="1"/>
    <col min="11245" max="11248" width="9.28515625" style="321" customWidth="1"/>
    <col min="11249" max="11485" width="8.85546875" style="321"/>
    <col min="11486" max="11486" width="34" style="321" customWidth="1"/>
    <col min="11487" max="11487" width="11.28515625" style="321" customWidth="1"/>
    <col min="11488" max="11488" width="11" style="321" customWidth="1"/>
    <col min="11489" max="11495" width="8.85546875" style="321"/>
    <col min="11496" max="11497" width="10.7109375" style="321" customWidth="1"/>
    <col min="11498" max="11498" width="8.85546875" style="321"/>
    <col min="11499" max="11499" width="11.5703125" style="321" customWidth="1"/>
    <col min="11500" max="11500" width="13.7109375" style="321" customWidth="1"/>
    <col min="11501" max="11504" width="9.28515625" style="321" customWidth="1"/>
    <col min="11505" max="11741" width="8.85546875" style="321"/>
    <col min="11742" max="11742" width="34" style="321" customWidth="1"/>
    <col min="11743" max="11743" width="11.28515625" style="321" customWidth="1"/>
    <col min="11744" max="11744" width="11" style="321" customWidth="1"/>
    <col min="11745" max="11751" width="8.85546875" style="321"/>
    <col min="11752" max="11753" width="10.7109375" style="321" customWidth="1"/>
    <col min="11754" max="11754" width="8.85546875" style="321"/>
    <col min="11755" max="11755" width="11.5703125" style="321" customWidth="1"/>
    <col min="11756" max="11756" width="13.7109375" style="321" customWidth="1"/>
    <col min="11757" max="11760" width="9.28515625" style="321" customWidth="1"/>
    <col min="11761" max="11997" width="8.85546875" style="321"/>
    <col min="11998" max="11998" width="34" style="321" customWidth="1"/>
    <col min="11999" max="11999" width="11.28515625" style="321" customWidth="1"/>
    <col min="12000" max="12000" width="11" style="321" customWidth="1"/>
    <col min="12001" max="12007" width="8.85546875" style="321"/>
    <col min="12008" max="12009" width="10.7109375" style="321" customWidth="1"/>
    <col min="12010" max="12010" width="8.85546875" style="321"/>
    <col min="12011" max="12011" width="11.5703125" style="321" customWidth="1"/>
    <col min="12012" max="12012" width="13.7109375" style="321" customWidth="1"/>
    <col min="12013" max="12016" width="9.28515625" style="321" customWidth="1"/>
    <col min="12017" max="12253" width="8.85546875" style="321"/>
    <col min="12254" max="12254" width="34" style="321" customWidth="1"/>
    <col min="12255" max="12255" width="11.28515625" style="321" customWidth="1"/>
    <col min="12256" max="12256" width="11" style="321" customWidth="1"/>
    <col min="12257" max="12263" width="8.85546875" style="321"/>
    <col min="12264" max="12265" width="10.7109375" style="321" customWidth="1"/>
    <col min="12266" max="12266" width="8.85546875" style="321"/>
    <col min="12267" max="12267" width="11.5703125" style="321" customWidth="1"/>
    <col min="12268" max="12268" width="13.7109375" style="321" customWidth="1"/>
    <col min="12269" max="12272" width="9.28515625" style="321" customWidth="1"/>
    <col min="12273" max="12509" width="8.85546875" style="321"/>
    <col min="12510" max="12510" width="34" style="321" customWidth="1"/>
    <col min="12511" max="12511" width="11.28515625" style="321" customWidth="1"/>
    <col min="12512" max="12512" width="11" style="321" customWidth="1"/>
    <col min="12513" max="12519" width="8.85546875" style="321"/>
    <col min="12520" max="12521" width="10.7109375" style="321" customWidth="1"/>
    <col min="12522" max="12522" width="8.85546875" style="321"/>
    <col min="12523" max="12523" width="11.5703125" style="321" customWidth="1"/>
    <col min="12524" max="12524" width="13.7109375" style="321" customWidth="1"/>
    <col min="12525" max="12528" width="9.28515625" style="321" customWidth="1"/>
    <col min="12529" max="12765" width="8.85546875" style="321"/>
    <col min="12766" max="12766" width="34" style="321" customWidth="1"/>
    <col min="12767" max="12767" width="11.28515625" style="321" customWidth="1"/>
    <col min="12768" max="12768" width="11" style="321" customWidth="1"/>
    <col min="12769" max="12775" width="8.85546875" style="321"/>
    <col min="12776" max="12777" width="10.7109375" style="321" customWidth="1"/>
    <col min="12778" max="12778" width="8.85546875" style="321"/>
    <col min="12779" max="12779" width="11.5703125" style="321" customWidth="1"/>
    <col min="12780" max="12780" width="13.7109375" style="321" customWidth="1"/>
    <col min="12781" max="12784" width="9.28515625" style="321" customWidth="1"/>
    <col min="12785" max="13021" width="8.85546875" style="321"/>
    <col min="13022" max="13022" width="34" style="321" customWidth="1"/>
    <col min="13023" max="13023" width="11.28515625" style="321" customWidth="1"/>
    <col min="13024" max="13024" width="11" style="321" customWidth="1"/>
    <col min="13025" max="13031" width="8.85546875" style="321"/>
    <col min="13032" max="13033" width="10.7109375" style="321" customWidth="1"/>
    <col min="13034" max="13034" width="8.85546875" style="321"/>
    <col min="13035" max="13035" width="11.5703125" style="321" customWidth="1"/>
    <col min="13036" max="13036" width="13.7109375" style="321" customWidth="1"/>
    <col min="13037" max="13040" width="9.28515625" style="321" customWidth="1"/>
    <col min="13041" max="13277" width="8.85546875" style="321"/>
    <col min="13278" max="13278" width="34" style="321" customWidth="1"/>
    <col min="13279" max="13279" width="11.28515625" style="321" customWidth="1"/>
    <col min="13280" max="13280" width="11" style="321" customWidth="1"/>
    <col min="13281" max="13287" width="8.85546875" style="321"/>
    <col min="13288" max="13289" width="10.7109375" style="321" customWidth="1"/>
    <col min="13290" max="13290" width="8.85546875" style="321"/>
    <col min="13291" max="13291" width="11.5703125" style="321" customWidth="1"/>
    <col min="13292" max="13292" width="13.7109375" style="321" customWidth="1"/>
    <col min="13293" max="13296" width="9.28515625" style="321" customWidth="1"/>
    <col min="13297" max="13533" width="8.85546875" style="321"/>
    <col min="13534" max="13534" width="34" style="321" customWidth="1"/>
    <col min="13535" max="13535" width="11.28515625" style="321" customWidth="1"/>
    <col min="13536" max="13536" width="11" style="321" customWidth="1"/>
    <col min="13537" max="13543" width="8.85546875" style="321"/>
    <col min="13544" max="13545" width="10.7109375" style="321" customWidth="1"/>
    <col min="13546" max="13546" width="8.85546875" style="321"/>
    <col min="13547" max="13547" width="11.5703125" style="321" customWidth="1"/>
    <col min="13548" max="13548" width="13.7109375" style="321" customWidth="1"/>
    <col min="13549" max="13552" width="9.28515625" style="321" customWidth="1"/>
    <col min="13553" max="13789" width="8.85546875" style="321"/>
    <col min="13790" max="13790" width="34" style="321" customWidth="1"/>
    <col min="13791" max="13791" width="11.28515625" style="321" customWidth="1"/>
    <col min="13792" max="13792" width="11" style="321" customWidth="1"/>
    <col min="13793" max="13799" width="8.85546875" style="321"/>
    <col min="13800" max="13801" width="10.7109375" style="321" customWidth="1"/>
    <col min="13802" max="13802" width="8.85546875" style="321"/>
    <col min="13803" max="13803" width="11.5703125" style="321" customWidth="1"/>
    <col min="13804" max="13804" width="13.7109375" style="321" customWidth="1"/>
    <col min="13805" max="13808" width="9.28515625" style="321" customWidth="1"/>
    <col min="13809" max="14045" width="8.85546875" style="321"/>
    <col min="14046" max="14046" width="34" style="321" customWidth="1"/>
    <col min="14047" max="14047" width="11.28515625" style="321" customWidth="1"/>
    <col min="14048" max="14048" width="11" style="321" customWidth="1"/>
    <col min="14049" max="14055" width="8.85546875" style="321"/>
    <col min="14056" max="14057" width="10.7109375" style="321" customWidth="1"/>
    <col min="14058" max="14058" width="8.85546875" style="321"/>
    <col min="14059" max="14059" width="11.5703125" style="321" customWidth="1"/>
    <col min="14060" max="14060" width="13.7109375" style="321" customWidth="1"/>
    <col min="14061" max="14064" width="9.28515625" style="321" customWidth="1"/>
    <col min="14065" max="14301" width="8.85546875" style="321"/>
    <col min="14302" max="14302" width="34" style="321" customWidth="1"/>
    <col min="14303" max="14303" width="11.28515625" style="321" customWidth="1"/>
    <col min="14304" max="14304" width="11" style="321" customWidth="1"/>
    <col min="14305" max="14311" width="8.85546875" style="321"/>
    <col min="14312" max="14313" width="10.7109375" style="321" customWidth="1"/>
    <col min="14314" max="14314" width="8.85546875" style="321"/>
    <col min="14315" max="14315" width="11.5703125" style="321" customWidth="1"/>
    <col min="14316" max="14316" width="13.7109375" style="321" customWidth="1"/>
    <col min="14317" max="14320" width="9.28515625" style="321" customWidth="1"/>
    <col min="14321" max="14557" width="8.85546875" style="321"/>
    <col min="14558" max="14558" width="34" style="321" customWidth="1"/>
    <col min="14559" max="14559" width="11.28515625" style="321" customWidth="1"/>
    <col min="14560" max="14560" width="11" style="321" customWidth="1"/>
    <col min="14561" max="14567" width="8.85546875" style="321"/>
    <col min="14568" max="14569" width="10.7109375" style="321" customWidth="1"/>
    <col min="14570" max="14570" width="8.85546875" style="321"/>
    <col min="14571" max="14571" width="11.5703125" style="321" customWidth="1"/>
    <col min="14572" max="14572" width="13.7109375" style="321" customWidth="1"/>
    <col min="14573" max="14576" width="9.28515625" style="321" customWidth="1"/>
    <col min="14577" max="14813" width="8.85546875" style="321"/>
    <col min="14814" max="14814" width="34" style="321" customWidth="1"/>
    <col min="14815" max="14815" width="11.28515625" style="321" customWidth="1"/>
    <col min="14816" max="14816" width="11" style="321" customWidth="1"/>
    <col min="14817" max="14823" width="8.85546875" style="321"/>
    <col min="14824" max="14825" width="10.7109375" style="321" customWidth="1"/>
    <col min="14826" max="14826" width="8.85546875" style="321"/>
    <col min="14827" max="14827" width="11.5703125" style="321" customWidth="1"/>
    <col min="14828" max="14828" width="13.7109375" style="321" customWidth="1"/>
    <col min="14829" max="14832" width="9.28515625" style="321" customWidth="1"/>
    <col min="14833" max="15069" width="8.85546875" style="321"/>
    <col min="15070" max="15070" width="34" style="321" customWidth="1"/>
    <col min="15071" max="15071" width="11.28515625" style="321" customWidth="1"/>
    <col min="15072" max="15072" width="11" style="321" customWidth="1"/>
    <col min="15073" max="15079" width="8.85546875" style="321"/>
    <col min="15080" max="15081" width="10.7109375" style="321" customWidth="1"/>
    <col min="15082" max="15082" width="8.85546875" style="321"/>
    <col min="15083" max="15083" width="11.5703125" style="321" customWidth="1"/>
    <col min="15084" max="15084" width="13.7109375" style="321" customWidth="1"/>
    <col min="15085" max="15088" width="9.28515625" style="321" customWidth="1"/>
    <col min="15089" max="15325" width="8.85546875" style="321"/>
    <col min="15326" max="15326" width="34" style="321" customWidth="1"/>
    <col min="15327" max="15327" width="11.28515625" style="321" customWidth="1"/>
    <col min="15328" max="15328" width="11" style="321" customWidth="1"/>
    <col min="15329" max="15335" width="8.85546875" style="321"/>
    <col min="15336" max="15337" width="10.7109375" style="321" customWidth="1"/>
    <col min="15338" max="15338" width="8.85546875" style="321"/>
    <col min="15339" max="15339" width="11.5703125" style="321" customWidth="1"/>
    <col min="15340" max="15340" width="13.7109375" style="321" customWidth="1"/>
    <col min="15341" max="15344" width="9.28515625" style="321" customWidth="1"/>
    <col min="15345" max="15581" width="8.85546875" style="321"/>
    <col min="15582" max="15582" width="34" style="321" customWidth="1"/>
    <col min="15583" max="15583" width="11.28515625" style="321" customWidth="1"/>
    <col min="15584" max="15584" width="11" style="321" customWidth="1"/>
    <col min="15585" max="15591" width="8.85546875" style="321"/>
    <col min="15592" max="15593" width="10.7109375" style="321" customWidth="1"/>
    <col min="15594" max="15594" width="8.85546875" style="321"/>
    <col min="15595" max="15595" width="11.5703125" style="321" customWidth="1"/>
    <col min="15596" max="15596" width="13.7109375" style="321" customWidth="1"/>
    <col min="15597" max="15600" width="9.28515625" style="321" customWidth="1"/>
    <col min="15601" max="15837" width="8.85546875" style="321"/>
    <col min="15838" max="15838" width="34" style="321" customWidth="1"/>
    <col min="15839" max="15839" width="11.28515625" style="321" customWidth="1"/>
    <col min="15840" max="15840" width="11" style="321" customWidth="1"/>
    <col min="15841" max="15847" width="8.85546875" style="321"/>
    <col min="15848" max="15849" width="10.7109375" style="321" customWidth="1"/>
    <col min="15850" max="15850" width="8.85546875" style="321"/>
    <col min="15851" max="15851" width="11.5703125" style="321" customWidth="1"/>
    <col min="15852" max="15852" width="13.7109375" style="321" customWidth="1"/>
    <col min="15853" max="15856" width="9.28515625" style="321" customWidth="1"/>
    <col min="15857" max="16093" width="8.85546875" style="321"/>
    <col min="16094" max="16094" width="34" style="321" customWidth="1"/>
    <col min="16095" max="16095" width="11.28515625" style="321" customWidth="1"/>
    <col min="16096" max="16096" width="11" style="321" customWidth="1"/>
    <col min="16097" max="16103" width="8.85546875" style="321"/>
    <col min="16104" max="16105" width="10.7109375" style="321" customWidth="1"/>
    <col min="16106" max="16106" width="8.85546875" style="321"/>
    <col min="16107" max="16107" width="11.5703125" style="321" customWidth="1"/>
    <col min="16108" max="16108" width="13.7109375" style="321" customWidth="1"/>
    <col min="16109" max="16112" width="9.28515625" style="321" customWidth="1"/>
    <col min="16113" max="16384" width="8.85546875" style="32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173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27"/>
      <c r="G11" s="327"/>
      <c r="H11" s="327"/>
      <c r="I11" s="333"/>
      <c r="J11" s="344"/>
      <c r="K11" s="344"/>
      <c r="L11" s="344"/>
      <c r="M11" s="344">
        <f>K11+L11</f>
        <v>0</v>
      </c>
      <c r="N11" s="344"/>
      <c r="O11" s="344"/>
      <c r="P11" s="346"/>
    </row>
    <row r="12" spans="1:16" ht="15.75">
      <c r="A12" s="325" t="s">
        <v>27</v>
      </c>
      <c r="B12" s="328"/>
      <c r="C12" s="326"/>
      <c r="D12" s="326"/>
      <c r="E12" s="326"/>
      <c r="F12" s="328"/>
      <c r="G12" s="328"/>
      <c r="H12" s="328"/>
      <c r="I12" s="326"/>
      <c r="J12" s="343"/>
      <c r="K12" s="343"/>
      <c r="L12" s="343"/>
      <c r="M12" s="343">
        <f t="shared" ref="M12:M73" si="0">K12+L12</f>
        <v>0</v>
      </c>
      <c r="N12" s="343"/>
      <c r="O12" s="343"/>
      <c r="P12" s="347"/>
    </row>
    <row r="13" spans="1:16" ht="15.75">
      <c r="A13" s="325" t="s">
        <v>28</v>
      </c>
      <c r="B13" s="328"/>
      <c r="C13" s="326"/>
      <c r="D13" s="326"/>
      <c r="E13" s="326"/>
      <c r="F13" s="328"/>
      <c r="G13" s="328"/>
      <c r="H13" s="328"/>
      <c r="I13" s="326"/>
      <c r="J13" s="343"/>
      <c r="K13" s="343"/>
      <c r="L13" s="343"/>
      <c r="M13" s="343">
        <f t="shared" si="0"/>
        <v>0</v>
      </c>
      <c r="N13" s="343"/>
      <c r="O13" s="343"/>
      <c r="P13" s="347"/>
    </row>
    <row r="14" spans="1:16" ht="15.75">
      <c r="A14" s="325" t="s">
        <v>29</v>
      </c>
      <c r="B14" s="328"/>
      <c r="C14" s="326"/>
      <c r="D14" s="326"/>
      <c r="E14" s="326"/>
      <c r="F14" s="328"/>
      <c r="G14" s="328"/>
      <c r="H14" s="328"/>
      <c r="I14" s="326"/>
      <c r="J14" s="343"/>
      <c r="K14" s="343"/>
      <c r="L14" s="343"/>
      <c r="M14" s="343">
        <f t="shared" si="0"/>
        <v>0</v>
      </c>
      <c r="N14" s="343"/>
      <c r="O14" s="343"/>
      <c r="P14" s="347"/>
    </row>
    <row r="15" spans="1:16" ht="15.75">
      <c r="A15" s="325" t="s">
        <v>30</v>
      </c>
      <c r="B15" s="328"/>
      <c r="C15" s="326"/>
      <c r="D15" s="326"/>
      <c r="E15" s="326"/>
      <c r="F15" s="328"/>
      <c r="G15" s="328"/>
      <c r="H15" s="328"/>
      <c r="I15" s="326"/>
      <c r="J15" s="343"/>
      <c r="K15" s="343"/>
      <c r="L15" s="343"/>
      <c r="M15" s="343">
        <f t="shared" si="0"/>
        <v>0</v>
      </c>
      <c r="N15" s="343"/>
      <c r="O15" s="343"/>
      <c r="P15" s="347"/>
    </row>
    <row r="16" spans="1:16" ht="15.75">
      <c r="A16" s="325" t="s">
        <v>31</v>
      </c>
      <c r="B16" s="328"/>
      <c r="C16" s="326"/>
      <c r="D16" s="326"/>
      <c r="E16" s="326"/>
      <c r="F16" s="328"/>
      <c r="G16" s="328"/>
      <c r="H16" s="328"/>
      <c r="I16" s="326"/>
      <c r="J16" s="343"/>
      <c r="K16" s="343"/>
      <c r="L16" s="343"/>
      <c r="M16" s="343">
        <f t="shared" si="0"/>
        <v>0</v>
      </c>
      <c r="N16" s="343"/>
      <c r="O16" s="343"/>
      <c r="P16" s="347"/>
    </row>
    <row r="17" spans="1:16" ht="19.899999999999999" customHeight="1">
      <c r="A17" s="325" t="s">
        <v>32</v>
      </c>
      <c r="B17" s="328"/>
      <c r="C17" s="326"/>
      <c r="D17" s="326"/>
      <c r="E17" s="326"/>
      <c r="F17" s="328"/>
      <c r="G17" s="328"/>
      <c r="H17" s="328"/>
      <c r="I17" s="326"/>
      <c r="J17" s="343"/>
      <c r="K17" s="343"/>
      <c r="L17" s="343"/>
      <c r="M17" s="343">
        <f t="shared" si="0"/>
        <v>0</v>
      </c>
      <c r="N17" s="343"/>
      <c r="O17" s="343"/>
      <c r="P17" s="347"/>
    </row>
    <row r="18" spans="1:16" ht="31.9" customHeight="1">
      <c r="A18" s="325" t="s">
        <v>33</v>
      </c>
      <c r="B18" s="328"/>
      <c r="C18" s="326"/>
      <c r="D18" s="326"/>
      <c r="E18" s="326"/>
      <c r="F18" s="328"/>
      <c r="G18" s="328"/>
      <c r="H18" s="328"/>
      <c r="I18" s="326"/>
      <c r="J18" s="343"/>
      <c r="K18" s="343"/>
      <c r="L18" s="343"/>
      <c r="M18" s="343">
        <f t="shared" si="0"/>
        <v>0</v>
      </c>
      <c r="N18" s="343"/>
      <c r="O18" s="343"/>
      <c r="P18" s="347"/>
    </row>
    <row r="19" spans="1:16" ht="15.75">
      <c r="A19" s="325" t="s">
        <v>34</v>
      </c>
      <c r="B19" s="328"/>
      <c r="C19" s="326"/>
      <c r="D19" s="326"/>
      <c r="E19" s="326"/>
      <c r="F19" s="328"/>
      <c r="G19" s="328"/>
      <c r="H19" s="328"/>
      <c r="I19" s="326"/>
      <c r="J19" s="343"/>
      <c r="K19" s="343"/>
      <c r="L19" s="343"/>
      <c r="M19" s="343">
        <f t="shared" si="0"/>
        <v>0</v>
      </c>
      <c r="N19" s="343"/>
      <c r="O19" s="343"/>
      <c r="P19" s="347"/>
    </row>
    <row r="20" spans="1:16" ht="15.75">
      <c r="A20" s="325" t="s">
        <v>35</v>
      </c>
      <c r="B20" s="328"/>
      <c r="C20" s="326"/>
      <c r="D20" s="326"/>
      <c r="E20" s="326"/>
      <c r="F20" s="328"/>
      <c r="G20" s="328"/>
      <c r="H20" s="328"/>
      <c r="I20" s="326"/>
      <c r="J20" s="343"/>
      <c r="K20" s="343"/>
      <c r="L20" s="343"/>
      <c r="M20" s="343">
        <f t="shared" si="0"/>
        <v>0</v>
      </c>
      <c r="N20" s="343"/>
      <c r="O20" s="343"/>
      <c r="P20" s="347"/>
    </row>
    <row r="21" spans="1:16" ht="16.149999999999999" customHeight="1">
      <c r="A21" s="325" t="s">
        <v>36</v>
      </c>
      <c r="B21" s="328"/>
      <c r="C21" s="326"/>
      <c r="D21" s="326"/>
      <c r="E21" s="326"/>
      <c r="F21" s="328"/>
      <c r="G21" s="328"/>
      <c r="H21" s="328"/>
      <c r="I21" s="326"/>
      <c r="J21" s="343"/>
      <c r="K21" s="343"/>
      <c r="L21" s="343"/>
      <c r="M21" s="343">
        <f t="shared" si="0"/>
        <v>0</v>
      </c>
      <c r="N21" s="343"/>
      <c r="O21" s="343"/>
      <c r="P21" s="347"/>
    </row>
    <row r="22" spans="1:16" ht="16.149999999999999" customHeight="1">
      <c r="A22" s="325" t="s">
        <v>37</v>
      </c>
      <c r="B22" s="328"/>
      <c r="C22" s="326"/>
      <c r="D22" s="326"/>
      <c r="E22" s="326"/>
      <c r="F22" s="328"/>
      <c r="G22" s="328"/>
      <c r="H22" s="328"/>
      <c r="I22" s="326"/>
      <c r="J22" s="343"/>
      <c r="K22" s="343"/>
      <c r="L22" s="343"/>
      <c r="M22" s="343">
        <f t="shared" si="0"/>
        <v>0</v>
      </c>
      <c r="N22" s="343"/>
      <c r="O22" s="343"/>
      <c r="P22" s="347"/>
    </row>
    <row r="23" spans="1:16" ht="19.149999999999999" customHeight="1">
      <c r="A23" s="325" t="s">
        <v>38</v>
      </c>
      <c r="B23" s="328"/>
      <c r="C23" s="326"/>
      <c r="D23" s="326"/>
      <c r="E23" s="326"/>
      <c r="F23" s="328"/>
      <c r="G23" s="328"/>
      <c r="H23" s="328"/>
      <c r="I23" s="326"/>
      <c r="J23" s="343"/>
      <c r="K23" s="343"/>
      <c r="L23" s="343"/>
      <c r="M23" s="343">
        <f t="shared" si="0"/>
        <v>0</v>
      </c>
      <c r="N23" s="343"/>
      <c r="O23" s="343"/>
      <c r="P23" s="347"/>
    </row>
    <row r="24" spans="1:16" ht="15.75">
      <c r="A24" s="325" t="s">
        <v>39</v>
      </c>
      <c r="B24" s="328"/>
      <c r="C24" s="326"/>
      <c r="D24" s="326"/>
      <c r="E24" s="326"/>
      <c r="F24" s="328"/>
      <c r="G24" s="328"/>
      <c r="H24" s="328"/>
      <c r="I24" s="326"/>
      <c r="J24" s="343"/>
      <c r="K24" s="343"/>
      <c r="L24" s="343"/>
      <c r="M24" s="343">
        <f t="shared" si="0"/>
        <v>0</v>
      </c>
      <c r="N24" s="343"/>
      <c r="O24" s="343"/>
      <c r="P24" s="347"/>
    </row>
    <row r="25" spans="1:16" ht="15.75">
      <c r="A25" s="325" t="s">
        <v>40</v>
      </c>
      <c r="B25" s="328"/>
      <c r="C25" s="326"/>
      <c r="D25" s="326"/>
      <c r="E25" s="326"/>
      <c r="F25" s="328"/>
      <c r="G25" s="328"/>
      <c r="H25" s="328"/>
      <c r="I25" s="326"/>
      <c r="J25" s="343"/>
      <c r="K25" s="343"/>
      <c r="L25" s="343"/>
      <c r="M25" s="343">
        <f t="shared" si="0"/>
        <v>0</v>
      </c>
      <c r="N25" s="343"/>
      <c r="O25" s="343"/>
      <c r="P25" s="347"/>
    </row>
    <row r="26" spans="1:16" ht="31.5">
      <c r="A26" s="325" t="s">
        <v>41</v>
      </c>
      <c r="B26" s="328"/>
      <c r="C26" s="326"/>
      <c r="D26" s="326"/>
      <c r="E26" s="326"/>
      <c r="F26" s="328"/>
      <c r="G26" s="328"/>
      <c r="H26" s="328"/>
      <c r="I26" s="326"/>
      <c r="J26" s="343"/>
      <c r="K26" s="343"/>
      <c r="L26" s="343"/>
      <c r="M26" s="343">
        <f t="shared" si="0"/>
        <v>0</v>
      </c>
      <c r="N26" s="343"/>
      <c r="O26" s="343"/>
      <c r="P26" s="347"/>
    </row>
    <row r="27" spans="1:16" ht="24" customHeight="1">
      <c r="A27" s="325" t="s">
        <v>42</v>
      </c>
      <c r="B27" s="328"/>
      <c r="C27" s="326"/>
      <c r="D27" s="326"/>
      <c r="E27" s="326"/>
      <c r="F27" s="328"/>
      <c r="G27" s="328"/>
      <c r="H27" s="328"/>
      <c r="I27" s="326"/>
      <c r="J27" s="343"/>
      <c r="K27" s="343"/>
      <c r="L27" s="343"/>
      <c r="M27" s="343">
        <f t="shared" si="0"/>
        <v>0</v>
      </c>
      <c r="N27" s="343"/>
      <c r="O27" s="343"/>
      <c r="P27" s="347"/>
    </row>
    <row r="28" spans="1:16" ht="15.75">
      <c r="A28" s="325" t="s">
        <v>43</v>
      </c>
      <c r="B28" s="328"/>
      <c r="C28" s="326"/>
      <c r="D28" s="326"/>
      <c r="E28" s="326"/>
      <c r="F28" s="328"/>
      <c r="G28" s="328"/>
      <c r="H28" s="328"/>
      <c r="I28" s="326"/>
      <c r="J28" s="343"/>
      <c r="K28" s="343"/>
      <c r="L28" s="343"/>
      <c r="M28" s="343">
        <f t="shared" si="0"/>
        <v>0</v>
      </c>
      <c r="N28" s="343"/>
      <c r="O28" s="343"/>
      <c r="P28" s="347"/>
    </row>
    <row r="29" spans="1:16" ht="31.5">
      <c r="A29" s="325" t="s">
        <v>44</v>
      </c>
      <c r="B29" s="328"/>
      <c r="C29" s="326"/>
      <c r="D29" s="326"/>
      <c r="E29" s="326"/>
      <c r="F29" s="328"/>
      <c r="G29" s="328"/>
      <c r="H29" s="328"/>
      <c r="I29" s="326"/>
      <c r="J29" s="343"/>
      <c r="K29" s="343"/>
      <c r="L29" s="343"/>
      <c r="M29" s="343">
        <f t="shared" si="0"/>
        <v>0</v>
      </c>
      <c r="N29" s="343"/>
      <c r="O29" s="343"/>
      <c r="P29" s="347"/>
    </row>
    <row r="30" spans="1:16" ht="15.75">
      <c r="A30" s="325" t="s">
        <v>45</v>
      </c>
      <c r="B30" s="328"/>
      <c r="C30" s="326"/>
      <c r="D30" s="326"/>
      <c r="E30" s="326"/>
      <c r="F30" s="328"/>
      <c r="G30" s="328"/>
      <c r="H30" s="328"/>
      <c r="I30" s="326"/>
      <c r="J30" s="343"/>
      <c r="K30" s="343"/>
      <c r="L30" s="343"/>
      <c r="M30" s="343">
        <f t="shared" si="0"/>
        <v>0</v>
      </c>
      <c r="N30" s="343"/>
      <c r="O30" s="343"/>
      <c r="P30" s="347"/>
    </row>
    <row r="31" spans="1:16" ht="19.899999999999999" customHeight="1">
      <c r="A31" s="325" t="s">
        <v>46</v>
      </c>
      <c r="B31" s="328"/>
      <c r="C31" s="326"/>
      <c r="D31" s="326"/>
      <c r="E31" s="326"/>
      <c r="F31" s="328"/>
      <c r="G31" s="328"/>
      <c r="H31" s="328"/>
      <c r="I31" s="326"/>
      <c r="J31" s="343"/>
      <c r="K31" s="343"/>
      <c r="L31" s="343"/>
      <c r="M31" s="343">
        <f t="shared" si="0"/>
        <v>0</v>
      </c>
      <c r="N31" s="343"/>
      <c r="O31" s="343"/>
      <c r="P31" s="347"/>
    </row>
    <row r="32" spans="1:16" ht="15.75">
      <c r="A32" s="325" t="s">
        <v>47</v>
      </c>
      <c r="B32" s="328"/>
      <c r="C32" s="326"/>
      <c r="D32" s="326"/>
      <c r="E32" s="326"/>
      <c r="F32" s="328"/>
      <c r="G32" s="328"/>
      <c r="H32" s="328"/>
      <c r="I32" s="326"/>
      <c r="J32" s="343"/>
      <c r="K32" s="343"/>
      <c r="L32" s="343"/>
      <c r="M32" s="343">
        <f t="shared" si="0"/>
        <v>0</v>
      </c>
      <c r="N32" s="343"/>
      <c r="O32" s="343"/>
      <c r="P32" s="347"/>
    </row>
    <row r="33" spans="1:16" ht="18.600000000000001" customHeight="1">
      <c r="A33" s="325" t="s">
        <v>48</v>
      </c>
      <c r="B33" s="328"/>
      <c r="C33" s="326"/>
      <c r="D33" s="326"/>
      <c r="E33" s="326"/>
      <c r="F33" s="328"/>
      <c r="G33" s="328"/>
      <c r="H33" s="328"/>
      <c r="I33" s="326"/>
      <c r="J33" s="343"/>
      <c r="K33" s="343"/>
      <c r="L33" s="343"/>
      <c r="M33" s="343">
        <f t="shared" si="0"/>
        <v>0</v>
      </c>
      <c r="N33" s="343"/>
      <c r="O33" s="343"/>
      <c r="P33" s="347"/>
    </row>
    <row r="34" spans="1:16" ht="16.149999999999999" customHeight="1">
      <c r="A34" s="325" t="s">
        <v>49</v>
      </c>
      <c r="B34" s="328"/>
      <c r="C34" s="326"/>
      <c r="D34" s="326"/>
      <c r="E34" s="326"/>
      <c r="F34" s="328"/>
      <c r="G34" s="328"/>
      <c r="H34" s="328"/>
      <c r="I34" s="326"/>
      <c r="J34" s="343"/>
      <c r="K34" s="343"/>
      <c r="L34" s="343"/>
      <c r="M34" s="343">
        <f t="shared" si="0"/>
        <v>0</v>
      </c>
      <c r="N34" s="343"/>
      <c r="O34" s="343"/>
      <c r="P34" s="347"/>
    </row>
    <row r="35" spans="1:16" ht="15.75">
      <c r="A35" s="325" t="s">
        <v>50</v>
      </c>
      <c r="B35" s="328"/>
      <c r="C35" s="326"/>
      <c r="D35" s="326"/>
      <c r="E35" s="326"/>
      <c r="F35" s="328"/>
      <c r="G35" s="328"/>
      <c r="H35" s="328"/>
      <c r="I35" s="326"/>
      <c r="J35" s="343"/>
      <c r="K35" s="343"/>
      <c r="L35" s="343"/>
      <c r="M35" s="343">
        <f t="shared" si="0"/>
        <v>0</v>
      </c>
      <c r="N35" s="343"/>
      <c r="O35" s="343"/>
      <c r="P35" s="347"/>
    </row>
    <row r="36" spans="1:16" ht="15.75">
      <c r="A36" s="325" t="s">
        <v>51</v>
      </c>
      <c r="B36" s="328"/>
      <c r="C36" s="326"/>
      <c r="D36" s="326"/>
      <c r="E36" s="326"/>
      <c r="F36" s="328"/>
      <c r="G36" s="328"/>
      <c r="H36" s="328"/>
      <c r="I36" s="326"/>
      <c r="J36" s="343"/>
      <c r="K36" s="343"/>
      <c r="L36" s="343"/>
      <c r="M36" s="343">
        <f t="shared" si="0"/>
        <v>0</v>
      </c>
      <c r="N36" s="343"/>
      <c r="O36" s="343"/>
      <c r="P36" s="347"/>
    </row>
    <row r="37" spans="1:16" ht="19.899999999999999" customHeight="1">
      <c r="A37" s="325" t="s">
        <v>52</v>
      </c>
      <c r="B37" s="328"/>
      <c r="C37" s="326"/>
      <c r="D37" s="326"/>
      <c r="E37" s="326"/>
      <c r="F37" s="328"/>
      <c r="G37" s="328"/>
      <c r="H37" s="328"/>
      <c r="I37" s="326"/>
      <c r="J37" s="343"/>
      <c r="K37" s="343"/>
      <c r="L37" s="343"/>
      <c r="M37" s="343">
        <f t="shared" si="0"/>
        <v>0</v>
      </c>
      <c r="N37" s="343"/>
      <c r="O37" s="343"/>
      <c r="P37" s="347"/>
    </row>
    <row r="38" spans="1:16" ht="15.75">
      <c r="A38" s="325" t="s">
        <v>53</v>
      </c>
      <c r="B38" s="328"/>
      <c r="C38" s="326"/>
      <c r="D38" s="326"/>
      <c r="E38" s="326"/>
      <c r="F38" s="328"/>
      <c r="G38" s="328"/>
      <c r="H38" s="328"/>
      <c r="I38" s="326"/>
      <c r="J38" s="343"/>
      <c r="K38" s="343"/>
      <c r="L38" s="343"/>
      <c r="M38" s="343">
        <f t="shared" si="0"/>
        <v>0</v>
      </c>
      <c r="N38" s="343"/>
      <c r="O38" s="343"/>
      <c r="P38" s="347"/>
    </row>
    <row r="39" spans="1:16" ht="31.5">
      <c r="A39" s="325" t="s">
        <v>54</v>
      </c>
      <c r="B39" s="328"/>
      <c r="C39" s="326"/>
      <c r="D39" s="326"/>
      <c r="E39" s="326"/>
      <c r="F39" s="328"/>
      <c r="G39" s="328"/>
      <c r="H39" s="328"/>
      <c r="I39" s="326"/>
      <c r="J39" s="343"/>
      <c r="K39" s="343"/>
      <c r="L39" s="343"/>
      <c r="M39" s="343">
        <f t="shared" si="0"/>
        <v>0</v>
      </c>
      <c r="N39" s="343"/>
      <c r="O39" s="343"/>
      <c r="P39" s="347"/>
    </row>
    <row r="40" spans="1:16" ht="15.75">
      <c r="A40" s="325" t="s">
        <v>55</v>
      </c>
      <c r="B40" s="328"/>
      <c r="C40" s="326"/>
      <c r="D40" s="326"/>
      <c r="E40" s="326"/>
      <c r="F40" s="328"/>
      <c r="G40" s="328"/>
      <c r="H40" s="328"/>
      <c r="I40" s="326"/>
      <c r="J40" s="343"/>
      <c r="K40" s="343"/>
      <c r="L40" s="343"/>
      <c r="M40" s="343">
        <f t="shared" si="0"/>
        <v>0</v>
      </c>
      <c r="N40" s="343"/>
      <c r="O40" s="343"/>
      <c r="P40" s="347"/>
    </row>
    <row r="41" spans="1:16" ht="15.75">
      <c r="A41" s="325" t="s">
        <v>56</v>
      </c>
      <c r="B41" s="328"/>
      <c r="C41" s="326"/>
      <c r="D41" s="326"/>
      <c r="E41" s="326"/>
      <c r="F41" s="328"/>
      <c r="G41" s="328"/>
      <c r="H41" s="328"/>
      <c r="I41" s="326"/>
      <c r="J41" s="343"/>
      <c r="K41" s="343"/>
      <c r="L41" s="343"/>
      <c r="M41" s="343">
        <f t="shared" si="0"/>
        <v>0</v>
      </c>
      <c r="N41" s="343"/>
      <c r="O41" s="343"/>
      <c r="P41" s="347"/>
    </row>
    <row r="42" spans="1:16" ht="15.6" customHeight="1">
      <c r="A42" s="325" t="s">
        <v>57</v>
      </c>
      <c r="B42" s="328"/>
      <c r="C42" s="326"/>
      <c r="D42" s="326"/>
      <c r="E42" s="326"/>
      <c r="F42" s="328"/>
      <c r="G42" s="328"/>
      <c r="H42" s="328"/>
      <c r="I42" s="326"/>
      <c r="J42" s="343"/>
      <c r="K42" s="343"/>
      <c r="L42" s="343"/>
      <c r="M42" s="343">
        <f t="shared" si="0"/>
        <v>0</v>
      </c>
      <c r="N42" s="343"/>
      <c r="O42" s="343"/>
      <c r="P42" s="347"/>
    </row>
    <row r="43" spans="1:16" ht="15.75">
      <c r="A43" s="325" t="s">
        <v>58</v>
      </c>
      <c r="B43" s="328"/>
      <c r="C43" s="326"/>
      <c r="D43" s="326"/>
      <c r="E43" s="326"/>
      <c r="F43" s="328"/>
      <c r="G43" s="328"/>
      <c r="H43" s="328"/>
      <c r="I43" s="326"/>
      <c r="J43" s="460">
        <v>2000</v>
      </c>
      <c r="K43" s="343"/>
      <c r="L43" s="343"/>
      <c r="M43" s="343">
        <f t="shared" si="0"/>
        <v>0</v>
      </c>
      <c r="N43" s="343"/>
      <c r="O43" s="343"/>
      <c r="P43" s="347"/>
    </row>
    <row r="44" spans="1:16" ht="15.75">
      <c r="A44" s="325" t="s">
        <v>59</v>
      </c>
      <c r="B44" s="328"/>
      <c r="C44" s="326"/>
      <c r="D44" s="326"/>
      <c r="E44" s="326"/>
      <c r="F44" s="328"/>
      <c r="G44" s="328"/>
      <c r="H44" s="328"/>
      <c r="I44" s="326"/>
      <c r="J44" s="343"/>
      <c r="K44" s="343"/>
      <c r="L44" s="343"/>
      <c r="M44" s="343">
        <f t="shared" si="0"/>
        <v>0</v>
      </c>
      <c r="N44" s="343"/>
      <c r="O44" s="343"/>
      <c r="P44" s="347"/>
    </row>
    <row r="45" spans="1:16" ht="15.75">
      <c r="A45" s="325" t="s">
        <v>60</v>
      </c>
      <c r="B45" s="328"/>
      <c r="C45" s="326"/>
      <c r="D45" s="326"/>
      <c r="E45" s="326"/>
      <c r="F45" s="328"/>
      <c r="G45" s="328"/>
      <c r="H45" s="328"/>
      <c r="I45" s="326"/>
      <c r="J45" s="343"/>
      <c r="K45" s="343"/>
      <c r="L45" s="343"/>
      <c r="M45" s="343">
        <f t="shared" si="0"/>
        <v>0</v>
      </c>
      <c r="N45" s="343"/>
      <c r="O45" s="343"/>
      <c r="P45" s="347"/>
    </row>
    <row r="46" spans="1:16" ht="15" customHeight="1">
      <c r="A46" s="325" t="s">
        <v>61</v>
      </c>
      <c r="B46" s="328"/>
      <c r="C46" s="326"/>
      <c r="D46" s="326"/>
      <c r="E46" s="326"/>
      <c r="F46" s="328"/>
      <c r="G46" s="328"/>
      <c r="H46" s="328"/>
      <c r="I46" s="326"/>
      <c r="J46" s="343"/>
      <c r="K46" s="343"/>
      <c r="L46" s="343"/>
      <c r="M46" s="343">
        <f t="shared" si="0"/>
        <v>0</v>
      </c>
      <c r="N46" s="343"/>
      <c r="O46" s="343"/>
      <c r="P46" s="347"/>
    </row>
    <row r="47" spans="1:16" ht="18" customHeight="1">
      <c r="A47" s="325" t="s">
        <v>62</v>
      </c>
      <c r="B47" s="328"/>
      <c r="C47" s="326"/>
      <c r="D47" s="326"/>
      <c r="E47" s="326"/>
      <c r="F47" s="328"/>
      <c r="G47" s="328"/>
      <c r="H47" s="328"/>
      <c r="I47" s="326"/>
      <c r="J47" s="343"/>
      <c r="K47" s="343"/>
      <c r="L47" s="343"/>
      <c r="M47" s="343">
        <f t="shared" si="0"/>
        <v>0</v>
      </c>
      <c r="N47" s="343"/>
      <c r="O47" s="343"/>
      <c r="P47" s="347"/>
    </row>
    <row r="48" spans="1:16" ht="18.600000000000001" customHeight="1">
      <c r="A48" s="325" t="s">
        <v>63</v>
      </c>
      <c r="B48" s="328"/>
      <c r="C48" s="326"/>
      <c r="D48" s="326"/>
      <c r="E48" s="326"/>
      <c r="F48" s="328"/>
      <c r="G48" s="328"/>
      <c r="H48" s="328"/>
      <c r="I48" s="326"/>
      <c r="J48" s="343"/>
      <c r="K48" s="343"/>
      <c r="L48" s="343"/>
      <c r="M48" s="343">
        <f t="shared" si="0"/>
        <v>0</v>
      </c>
      <c r="N48" s="343"/>
      <c r="O48" s="343"/>
      <c r="P48" s="347"/>
    </row>
    <row r="49" spans="1:16" ht="39" customHeight="1">
      <c r="A49" s="325" t="s">
        <v>92</v>
      </c>
      <c r="B49" s="328"/>
      <c r="C49" s="326"/>
      <c r="D49" s="326"/>
      <c r="E49" s="326"/>
      <c r="F49" s="328"/>
      <c r="G49" s="328"/>
      <c r="H49" s="328"/>
      <c r="I49" s="326"/>
      <c r="J49" s="343"/>
      <c r="K49" s="343"/>
      <c r="L49" s="343"/>
      <c r="M49" s="343">
        <f t="shared" si="0"/>
        <v>0</v>
      </c>
      <c r="N49" s="343"/>
      <c r="O49" s="343"/>
      <c r="P49" s="347"/>
    </row>
    <row r="50" spans="1:16" ht="19.899999999999999" customHeight="1">
      <c r="A50" s="325" t="s">
        <v>64</v>
      </c>
      <c r="B50" s="328"/>
      <c r="C50" s="326"/>
      <c r="D50" s="326"/>
      <c r="E50" s="326"/>
      <c r="F50" s="328"/>
      <c r="G50" s="328"/>
      <c r="H50" s="328"/>
      <c r="I50" s="326"/>
      <c r="J50" s="343"/>
      <c r="K50" s="343"/>
      <c r="L50" s="343"/>
      <c r="M50" s="343">
        <f t="shared" si="0"/>
        <v>0</v>
      </c>
      <c r="N50" s="343"/>
      <c r="O50" s="343"/>
      <c r="P50" s="347"/>
    </row>
    <row r="51" spans="1:16" ht="19.899999999999999" customHeight="1">
      <c r="A51" s="325" t="s">
        <v>65</v>
      </c>
      <c r="B51" s="328"/>
      <c r="C51" s="326"/>
      <c r="D51" s="326"/>
      <c r="E51" s="326"/>
      <c r="F51" s="328"/>
      <c r="G51" s="328"/>
      <c r="H51" s="328"/>
      <c r="I51" s="326"/>
      <c r="J51" s="343"/>
      <c r="K51" s="343"/>
      <c r="L51" s="343"/>
      <c r="M51" s="343">
        <f t="shared" si="0"/>
        <v>0</v>
      </c>
      <c r="N51" s="343"/>
      <c r="O51" s="343"/>
      <c r="P51" s="347"/>
    </row>
    <row r="52" spans="1:16" ht="15.75">
      <c r="A52" s="325" t="s">
        <v>66</v>
      </c>
      <c r="B52" s="328"/>
      <c r="C52" s="326"/>
      <c r="D52" s="326"/>
      <c r="E52" s="326"/>
      <c r="F52" s="328"/>
      <c r="G52" s="328"/>
      <c r="H52" s="328"/>
      <c r="I52" s="326"/>
      <c r="J52" s="343"/>
      <c r="K52" s="343"/>
      <c r="L52" s="343"/>
      <c r="M52" s="343">
        <f t="shared" si="0"/>
        <v>0</v>
      </c>
      <c r="N52" s="343"/>
      <c r="O52" s="343"/>
      <c r="P52" s="347"/>
    </row>
    <row r="53" spans="1:16" ht="15.75">
      <c r="A53" s="325" t="s">
        <v>67</v>
      </c>
      <c r="B53" s="328"/>
      <c r="C53" s="326"/>
      <c r="D53" s="326"/>
      <c r="E53" s="326"/>
      <c r="F53" s="328"/>
      <c r="G53" s="328"/>
      <c r="H53" s="328"/>
      <c r="I53" s="326"/>
      <c r="J53" s="343"/>
      <c r="K53" s="343"/>
      <c r="L53" s="343"/>
      <c r="M53" s="343">
        <f t="shared" si="0"/>
        <v>0</v>
      </c>
      <c r="N53" s="343"/>
      <c r="O53" s="343"/>
      <c r="P53" s="347"/>
    </row>
    <row r="54" spans="1:16" ht="15.75">
      <c r="A54" s="325" t="s">
        <v>68</v>
      </c>
      <c r="B54" s="328"/>
      <c r="C54" s="326"/>
      <c r="D54" s="326"/>
      <c r="E54" s="326"/>
      <c r="F54" s="328"/>
      <c r="G54" s="328"/>
      <c r="H54" s="328"/>
      <c r="I54" s="326"/>
      <c r="J54" s="343"/>
      <c r="K54" s="343"/>
      <c r="L54" s="343"/>
      <c r="M54" s="343">
        <f t="shared" si="0"/>
        <v>0</v>
      </c>
      <c r="N54" s="343"/>
      <c r="O54" s="343"/>
      <c r="P54" s="347"/>
    </row>
    <row r="55" spans="1:16" ht="31.5">
      <c r="A55" s="325" t="s">
        <v>69</v>
      </c>
      <c r="B55" s="328"/>
      <c r="C55" s="326"/>
      <c r="D55" s="326"/>
      <c r="E55" s="326"/>
      <c r="F55" s="328"/>
      <c r="G55" s="328"/>
      <c r="H55" s="328"/>
      <c r="I55" s="326"/>
      <c r="J55" s="343"/>
      <c r="K55" s="343"/>
      <c r="L55" s="343"/>
      <c r="M55" s="343">
        <f t="shared" si="0"/>
        <v>0</v>
      </c>
      <c r="N55" s="343"/>
      <c r="O55" s="343"/>
      <c r="P55" s="347"/>
    </row>
    <row r="56" spans="1:16" ht="15.75">
      <c r="A56" s="325" t="s">
        <v>70</v>
      </c>
      <c r="B56" s="328"/>
      <c r="C56" s="326"/>
      <c r="D56" s="326"/>
      <c r="E56" s="326"/>
      <c r="F56" s="328"/>
      <c r="G56" s="328"/>
      <c r="H56" s="328"/>
      <c r="I56" s="326"/>
      <c r="J56" s="343"/>
      <c r="K56" s="343"/>
      <c r="L56" s="343"/>
      <c r="M56" s="343">
        <f t="shared" si="0"/>
        <v>0</v>
      </c>
      <c r="N56" s="343"/>
      <c r="O56" s="343"/>
      <c r="P56" s="347"/>
    </row>
    <row r="57" spans="1:16" ht="15.75">
      <c r="A57" s="325" t="s">
        <v>71</v>
      </c>
      <c r="B57" s="328"/>
      <c r="C57" s="326"/>
      <c r="D57" s="326"/>
      <c r="E57" s="326"/>
      <c r="F57" s="328"/>
      <c r="G57" s="328"/>
      <c r="H57" s="328"/>
      <c r="I57" s="326"/>
      <c r="J57" s="343"/>
      <c r="K57" s="343"/>
      <c r="L57" s="343"/>
      <c r="M57" s="343">
        <f t="shared" si="0"/>
        <v>0</v>
      </c>
      <c r="N57" s="343"/>
      <c r="O57" s="343"/>
      <c r="P57" s="347"/>
    </row>
    <row r="58" spans="1:16" ht="15.75">
      <c r="A58" s="325" t="s">
        <v>72</v>
      </c>
      <c r="B58" s="328"/>
      <c r="C58" s="326"/>
      <c r="D58" s="326"/>
      <c r="E58" s="326"/>
      <c r="F58" s="328"/>
      <c r="G58" s="328"/>
      <c r="H58" s="328"/>
      <c r="I58" s="326"/>
      <c r="J58" s="343"/>
      <c r="K58" s="343"/>
      <c r="L58" s="343"/>
      <c r="M58" s="343">
        <f t="shared" si="0"/>
        <v>0</v>
      </c>
      <c r="N58" s="343"/>
      <c r="O58" s="343"/>
      <c r="P58" s="347"/>
    </row>
    <row r="59" spans="1:16" ht="15.75">
      <c r="A59" s="325" t="s">
        <v>73</v>
      </c>
      <c r="B59" s="328"/>
      <c r="C59" s="326"/>
      <c r="D59" s="326"/>
      <c r="E59" s="326"/>
      <c r="F59" s="328"/>
      <c r="G59" s="328"/>
      <c r="H59" s="328"/>
      <c r="I59" s="326"/>
      <c r="J59" s="343"/>
      <c r="K59" s="343"/>
      <c r="L59" s="343"/>
      <c r="M59" s="343">
        <f t="shared" si="0"/>
        <v>0</v>
      </c>
      <c r="N59" s="343"/>
      <c r="O59" s="343"/>
      <c r="P59" s="347"/>
    </row>
    <row r="60" spans="1:16" ht="31.5">
      <c r="A60" s="325" t="s">
        <v>74</v>
      </c>
      <c r="B60" s="328"/>
      <c r="C60" s="326"/>
      <c r="D60" s="326"/>
      <c r="E60" s="326"/>
      <c r="F60" s="328"/>
      <c r="G60" s="328"/>
      <c r="H60" s="328"/>
      <c r="I60" s="326"/>
      <c r="J60" s="343"/>
      <c r="K60" s="343"/>
      <c r="L60" s="343"/>
      <c r="M60" s="343">
        <f t="shared" si="0"/>
        <v>0</v>
      </c>
      <c r="N60" s="343"/>
      <c r="O60" s="343"/>
      <c r="P60" s="347"/>
    </row>
    <row r="61" spans="1:16" ht="15.75">
      <c r="A61" s="325" t="s">
        <v>75</v>
      </c>
      <c r="B61" s="328"/>
      <c r="C61" s="326"/>
      <c r="D61" s="326"/>
      <c r="E61" s="326"/>
      <c r="F61" s="328"/>
      <c r="G61" s="328"/>
      <c r="H61" s="328"/>
      <c r="I61" s="326"/>
      <c r="J61" s="343"/>
      <c r="K61" s="343"/>
      <c r="L61" s="343"/>
      <c r="M61" s="343">
        <f t="shared" si="0"/>
        <v>0</v>
      </c>
      <c r="N61" s="343"/>
      <c r="O61" s="343"/>
      <c r="P61" s="347"/>
    </row>
    <row r="62" spans="1:16" ht="15.75">
      <c r="A62" s="325" t="s">
        <v>76</v>
      </c>
      <c r="B62" s="328"/>
      <c r="C62" s="326"/>
      <c r="D62" s="326"/>
      <c r="E62" s="326"/>
      <c r="F62" s="328"/>
      <c r="G62" s="328"/>
      <c r="H62" s="328"/>
      <c r="I62" s="326"/>
      <c r="J62" s="343"/>
      <c r="K62" s="343"/>
      <c r="L62" s="343"/>
      <c r="M62" s="343">
        <f t="shared" si="0"/>
        <v>0</v>
      </c>
      <c r="N62" s="343"/>
      <c r="O62" s="343"/>
      <c r="P62" s="347"/>
    </row>
    <row r="63" spans="1:16" ht="19.899999999999999" customHeight="1">
      <c r="A63" s="325" t="s">
        <v>77</v>
      </c>
      <c r="B63" s="328"/>
      <c r="C63" s="326"/>
      <c r="D63" s="326"/>
      <c r="E63" s="326"/>
      <c r="F63" s="328"/>
      <c r="G63" s="328"/>
      <c r="H63" s="328"/>
      <c r="I63" s="326"/>
      <c r="J63" s="343"/>
      <c r="K63" s="343"/>
      <c r="L63" s="343"/>
      <c r="M63" s="343">
        <f t="shared" si="0"/>
        <v>0</v>
      </c>
      <c r="N63" s="343"/>
      <c r="O63" s="343"/>
      <c r="P63" s="347"/>
    </row>
    <row r="64" spans="1:16" ht="15.75">
      <c r="A64" s="325" t="s">
        <v>78</v>
      </c>
      <c r="B64" s="328"/>
      <c r="C64" s="326"/>
      <c r="D64" s="326"/>
      <c r="E64" s="326"/>
      <c r="F64" s="328"/>
      <c r="G64" s="328"/>
      <c r="H64" s="328"/>
      <c r="I64" s="326"/>
      <c r="J64" s="343"/>
      <c r="K64" s="343"/>
      <c r="L64" s="343"/>
      <c r="M64" s="343">
        <f t="shared" si="0"/>
        <v>0</v>
      </c>
      <c r="N64" s="343"/>
      <c r="O64" s="343"/>
      <c r="P64" s="347"/>
    </row>
    <row r="65" spans="1:16" ht="15.75">
      <c r="A65" s="325" t="s">
        <v>79</v>
      </c>
      <c r="B65" s="328"/>
      <c r="C65" s="326"/>
      <c r="D65" s="326"/>
      <c r="E65" s="326"/>
      <c r="F65" s="328"/>
      <c r="G65" s="328"/>
      <c r="H65" s="328"/>
      <c r="I65" s="326"/>
      <c r="J65" s="343"/>
      <c r="K65" s="343"/>
      <c r="L65" s="343"/>
      <c r="M65" s="343">
        <f t="shared" si="0"/>
        <v>0</v>
      </c>
      <c r="N65" s="343"/>
      <c r="O65" s="343"/>
      <c r="P65" s="347"/>
    </row>
    <row r="66" spans="1:16" ht="31.5">
      <c r="A66" s="325" t="s">
        <v>80</v>
      </c>
      <c r="B66" s="328"/>
      <c r="C66" s="326"/>
      <c r="D66" s="326"/>
      <c r="E66" s="326"/>
      <c r="F66" s="328"/>
      <c r="G66" s="328"/>
      <c r="H66" s="328"/>
      <c r="I66" s="326"/>
      <c r="J66" s="343"/>
      <c r="K66" s="343"/>
      <c r="L66" s="343"/>
      <c r="M66" s="343">
        <f t="shared" si="0"/>
        <v>0</v>
      </c>
      <c r="N66" s="343"/>
      <c r="O66" s="343"/>
      <c r="P66" s="347"/>
    </row>
    <row r="67" spans="1:16" ht="15.75">
      <c r="A67" s="325" t="s">
        <v>81</v>
      </c>
      <c r="B67" s="328"/>
      <c r="C67" s="326"/>
      <c r="D67" s="326"/>
      <c r="E67" s="326"/>
      <c r="F67" s="328"/>
      <c r="G67" s="328"/>
      <c r="H67" s="328"/>
      <c r="I67" s="326"/>
      <c r="J67" s="343"/>
      <c r="K67" s="343"/>
      <c r="L67" s="343"/>
      <c r="M67" s="343">
        <f t="shared" si="0"/>
        <v>0</v>
      </c>
      <c r="N67" s="343"/>
      <c r="O67" s="343"/>
      <c r="P67" s="347"/>
    </row>
    <row r="68" spans="1:16" ht="15.75">
      <c r="A68" s="325" t="s">
        <v>82</v>
      </c>
      <c r="B68" s="328"/>
      <c r="C68" s="326"/>
      <c r="D68" s="326"/>
      <c r="E68" s="326"/>
      <c r="F68" s="328"/>
      <c r="G68" s="328"/>
      <c r="H68" s="328"/>
      <c r="I68" s="326"/>
      <c r="J68" s="343"/>
      <c r="K68" s="343"/>
      <c r="L68" s="343"/>
      <c r="M68" s="343">
        <f t="shared" si="0"/>
        <v>0</v>
      </c>
      <c r="N68" s="343"/>
      <c r="O68" s="343"/>
      <c r="P68" s="347"/>
    </row>
    <row r="69" spans="1:16" ht="21" customHeight="1">
      <c r="A69" s="325" t="s">
        <v>83</v>
      </c>
      <c r="B69" s="328"/>
      <c r="C69" s="326"/>
      <c r="D69" s="326"/>
      <c r="E69" s="326"/>
      <c r="F69" s="328"/>
      <c r="G69" s="328"/>
      <c r="H69" s="328"/>
      <c r="I69" s="326"/>
      <c r="J69" s="343"/>
      <c r="K69" s="343"/>
      <c r="L69" s="343"/>
      <c r="M69" s="343">
        <f t="shared" si="0"/>
        <v>0</v>
      </c>
      <c r="N69" s="343"/>
      <c r="O69" s="343"/>
      <c r="P69" s="347"/>
    </row>
    <row r="70" spans="1:16" ht="15.75">
      <c r="A70" s="325" t="s">
        <v>84</v>
      </c>
      <c r="B70" s="328"/>
      <c r="C70" s="326"/>
      <c r="D70" s="326"/>
      <c r="E70" s="326"/>
      <c r="F70" s="328"/>
      <c r="G70" s="328"/>
      <c r="H70" s="328"/>
      <c r="I70" s="326"/>
      <c r="J70" s="343"/>
      <c r="K70" s="343"/>
      <c r="L70" s="343"/>
      <c r="M70" s="343">
        <f t="shared" si="0"/>
        <v>0</v>
      </c>
      <c r="N70" s="343"/>
      <c r="O70" s="343"/>
      <c r="P70" s="347"/>
    </row>
    <row r="71" spans="1:16" ht="15.75">
      <c r="A71" s="325" t="s">
        <v>85</v>
      </c>
      <c r="B71" s="328"/>
      <c r="C71" s="326"/>
      <c r="D71" s="326"/>
      <c r="E71" s="326"/>
      <c r="F71" s="328"/>
      <c r="G71" s="328"/>
      <c r="H71" s="328"/>
      <c r="I71" s="326"/>
      <c r="J71" s="343"/>
      <c r="K71" s="343"/>
      <c r="L71" s="343"/>
      <c r="M71" s="343">
        <f t="shared" si="0"/>
        <v>0</v>
      </c>
      <c r="N71" s="343"/>
      <c r="O71" s="343"/>
      <c r="P71" s="347"/>
    </row>
    <row r="72" spans="1:16" ht="31.5">
      <c r="A72" s="325" t="s">
        <v>86</v>
      </c>
      <c r="B72" s="328"/>
      <c r="C72" s="326"/>
      <c r="D72" s="326"/>
      <c r="E72" s="326"/>
      <c r="F72" s="328"/>
      <c r="G72" s="328"/>
      <c r="H72" s="328"/>
      <c r="I72" s="326"/>
      <c r="J72" s="343"/>
      <c r="K72" s="343"/>
      <c r="L72" s="343"/>
      <c r="M72" s="343">
        <f t="shared" si="0"/>
        <v>0</v>
      </c>
      <c r="N72" s="343"/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29"/>
      <c r="G73" s="329"/>
      <c r="H73" s="329"/>
      <c r="I73" s="334"/>
      <c r="J73" s="345"/>
      <c r="K73" s="345"/>
      <c r="L73" s="345"/>
      <c r="M73" s="345">
        <f t="shared" si="0"/>
        <v>0</v>
      </c>
      <c r="N73" s="345"/>
      <c r="O73" s="345"/>
      <c r="P73" s="348"/>
    </row>
    <row r="74" spans="1:16" ht="35.450000000000003" customHeight="1" thickBot="1">
      <c r="A74" s="12" t="s">
        <v>88</v>
      </c>
      <c r="B74" s="225">
        <f>SUM(B11:B73)</f>
        <v>0</v>
      </c>
      <c r="C74" s="224">
        <f t="shared" ref="C74:P74" si="1">SUM(C11:C73)</f>
        <v>0</v>
      </c>
      <c r="D74" s="224">
        <f t="shared" si="1"/>
        <v>0</v>
      </c>
      <c r="E74" s="224">
        <f t="shared" si="1"/>
        <v>0</v>
      </c>
      <c r="F74" s="224">
        <f t="shared" si="1"/>
        <v>0</v>
      </c>
      <c r="G74" s="224">
        <f t="shared" si="1"/>
        <v>0</v>
      </c>
      <c r="H74" s="224">
        <f t="shared" si="1"/>
        <v>0</v>
      </c>
      <c r="I74" s="224">
        <f t="shared" si="1"/>
        <v>0</v>
      </c>
      <c r="J74" s="461">
        <f t="shared" si="1"/>
        <v>2000</v>
      </c>
      <c r="K74" s="225">
        <f t="shared" si="1"/>
        <v>0</v>
      </c>
      <c r="L74" s="91">
        <f t="shared" si="1"/>
        <v>0</v>
      </c>
      <c r="M74" s="92">
        <f t="shared" si="1"/>
        <v>0</v>
      </c>
      <c r="N74" s="224">
        <f t="shared" si="1"/>
        <v>0</v>
      </c>
      <c r="O74" s="224">
        <f t="shared" si="1"/>
        <v>0</v>
      </c>
      <c r="P74" s="226">
        <f t="shared" si="1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2000</v>
      </c>
    </row>
  </sheetData>
  <mergeCells count="19">
    <mergeCell ref="A5:A10"/>
    <mergeCell ref="B5:C8"/>
    <mergeCell ref="D5:G8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  <mergeCell ref="K9:M9"/>
    <mergeCell ref="B2:O2"/>
    <mergeCell ref="B3:O3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59" zoomScale="98" zoomScaleNormal="60" zoomScaleSheetLayoutView="98" workbookViewId="0">
      <selection activeCell="P78" sqref="P78"/>
    </sheetView>
  </sheetViews>
  <sheetFormatPr defaultRowHeight="15"/>
  <cols>
    <col min="1" max="1" width="30.42578125" style="321" customWidth="1"/>
    <col min="2" max="2" width="8.85546875" style="321" customWidth="1"/>
    <col min="3" max="3" width="10.28515625" style="321" customWidth="1"/>
    <col min="4" max="4" width="13" style="321" customWidth="1"/>
    <col min="5" max="5" width="10.7109375" style="321" customWidth="1"/>
    <col min="6" max="6" width="7.140625" style="321" customWidth="1"/>
    <col min="7" max="7" width="9" style="321" customWidth="1"/>
    <col min="8" max="8" width="7.140625" style="321" customWidth="1"/>
    <col min="9" max="9" width="7" style="321" customWidth="1"/>
    <col min="10" max="10" width="7.28515625" style="321" customWidth="1"/>
    <col min="11" max="12" width="8.85546875" style="321"/>
    <col min="13" max="13" width="9.7109375" style="321" customWidth="1"/>
    <col min="14" max="15" width="10.28515625" style="321" customWidth="1"/>
    <col min="16" max="221" width="8.85546875" style="321"/>
    <col min="222" max="222" width="34" style="321" customWidth="1"/>
    <col min="223" max="223" width="11.28515625" style="321" customWidth="1"/>
    <col min="224" max="224" width="11" style="321" customWidth="1"/>
    <col min="225" max="231" width="8.85546875" style="321"/>
    <col min="232" max="233" width="10.7109375" style="321" customWidth="1"/>
    <col min="234" max="234" width="8.85546875" style="321"/>
    <col min="235" max="235" width="11.5703125" style="321" customWidth="1"/>
    <col min="236" max="236" width="13.7109375" style="321" customWidth="1"/>
    <col min="237" max="240" width="9.28515625" style="321" customWidth="1"/>
    <col min="241" max="477" width="8.85546875" style="321"/>
    <col min="478" max="478" width="34" style="321" customWidth="1"/>
    <col min="479" max="479" width="11.28515625" style="321" customWidth="1"/>
    <col min="480" max="480" width="11" style="321" customWidth="1"/>
    <col min="481" max="487" width="8.85546875" style="321"/>
    <col min="488" max="489" width="10.7109375" style="321" customWidth="1"/>
    <col min="490" max="490" width="8.85546875" style="321"/>
    <col min="491" max="491" width="11.5703125" style="321" customWidth="1"/>
    <col min="492" max="492" width="13.7109375" style="321" customWidth="1"/>
    <col min="493" max="496" width="9.28515625" style="321" customWidth="1"/>
    <col min="497" max="733" width="8.85546875" style="321"/>
    <col min="734" max="734" width="34" style="321" customWidth="1"/>
    <col min="735" max="735" width="11.28515625" style="321" customWidth="1"/>
    <col min="736" max="736" width="11" style="321" customWidth="1"/>
    <col min="737" max="743" width="8.85546875" style="321"/>
    <col min="744" max="745" width="10.7109375" style="321" customWidth="1"/>
    <col min="746" max="746" width="8.85546875" style="321"/>
    <col min="747" max="747" width="11.5703125" style="321" customWidth="1"/>
    <col min="748" max="748" width="13.7109375" style="321" customWidth="1"/>
    <col min="749" max="752" width="9.28515625" style="321" customWidth="1"/>
    <col min="753" max="989" width="8.85546875" style="321"/>
    <col min="990" max="990" width="34" style="321" customWidth="1"/>
    <col min="991" max="991" width="11.28515625" style="321" customWidth="1"/>
    <col min="992" max="992" width="11" style="321" customWidth="1"/>
    <col min="993" max="999" width="8.85546875" style="321"/>
    <col min="1000" max="1001" width="10.7109375" style="321" customWidth="1"/>
    <col min="1002" max="1002" width="8.85546875" style="321"/>
    <col min="1003" max="1003" width="11.5703125" style="321" customWidth="1"/>
    <col min="1004" max="1004" width="13.7109375" style="321" customWidth="1"/>
    <col min="1005" max="1008" width="9.28515625" style="321" customWidth="1"/>
    <col min="1009" max="1245" width="8.85546875" style="321"/>
    <col min="1246" max="1246" width="34" style="321" customWidth="1"/>
    <col min="1247" max="1247" width="11.28515625" style="321" customWidth="1"/>
    <col min="1248" max="1248" width="11" style="321" customWidth="1"/>
    <col min="1249" max="1255" width="8.85546875" style="321"/>
    <col min="1256" max="1257" width="10.7109375" style="321" customWidth="1"/>
    <col min="1258" max="1258" width="8.85546875" style="321"/>
    <col min="1259" max="1259" width="11.5703125" style="321" customWidth="1"/>
    <col min="1260" max="1260" width="13.7109375" style="321" customWidth="1"/>
    <col min="1261" max="1264" width="9.28515625" style="321" customWidth="1"/>
    <col min="1265" max="1501" width="8.85546875" style="321"/>
    <col min="1502" max="1502" width="34" style="321" customWidth="1"/>
    <col min="1503" max="1503" width="11.28515625" style="321" customWidth="1"/>
    <col min="1504" max="1504" width="11" style="321" customWidth="1"/>
    <col min="1505" max="1511" width="8.85546875" style="321"/>
    <col min="1512" max="1513" width="10.7109375" style="321" customWidth="1"/>
    <col min="1514" max="1514" width="8.85546875" style="321"/>
    <col min="1515" max="1515" width="11.5703125" style="321" customWidth="1"/>
    <col min="1516" max="1516" width="13.7109375" style="321" customWidth="1"/>
    <col min="1517" max="1520" width="9.28515625" style="321" customWidth="1"/>
    <col min="1521" max="1757" width="8.85546875" style="321"/>
    <col min="1758" max="1758" width="34" style="321" customWidth="1"/>
    <col min="1759" max="1759" width="11.28515625" style="321" customWidth="1"/>
    <col min="1760" max="1760" width="11" style="321" customWidth="1"/>
    <col min="1761" max="1767" width="8.85546875" style="321"/>
    <col min="1768" max="1769" width="10.7109375" style="321" customWidth="1"/>
    <col min="1770" max="1770" width="8.85546875" style="321"/>
    <col min="1771" max="1771" width="11.5703125" style="321" customWidth="1"/>
    <col min="1772" max="1772" width="13.7109375" style="321" customWidth="1"/>
    <col min="1773" max="1776" width="9.28515625" style="321" customWidth="1"/>
    <col min="1777" max="2013" width="8.85546875" style="321"/>
    <col min="2014" max="2014" width="34" style="321" customWidth="1"/>
    <col min="2015" max="2015" width="11.28515625" style="321" customWidth="1"/>
    <col min="2016" max="2016" width="11" style="321" customWidth="1"/>
    <col min="2017" max="2023" width="8.85546875" style="321"/>
    <col min="2024" max="2025" width="10.7109375" style="321" customWidth="1"/>
    <col min="2026" max="2026" width="8.85546875" style="321"/>
    <col min="2027" max="2027" width="11.5703125" style="321" customWidth="1"/>
    <col min="2028" max="2028" width="13.7109375" style="321" customWidth="1"/>
    <col min="2029" max="2032" width="9.28515625" style="321" customWidth="1"/>
    <col min="2033" max="2269" width="8.85546875" style="321"/>
    <col min="2270" max="2270" width="34" style="321" customWidth="1"/>
    <col min="2271" max="2271" width="11.28515625" style="321" customWidth="1"/>
    <col min="2272" max="2272" width="11" style="321" customWidth="1"/>
    <col min="2273" max="2279" width="8.85546875" style="321"/>
    <col min="2280" max="2281" width="10.7109375" style="321" customWidth="1"/>
    <col min="2282" max="2282" width="8.85546875" style="321"/>
    <col min="2283" max="2283" width="11.5703125" style="321" customWidth="1"/>
    <col min="2284" max="2284" width="13.7109375" style="321" customWidth="1"/>
    <col min="2285" max="2288" width="9.28515625" style="321" customWidth="1"/>
    <col min="2289" max="2525" width="8.85546875" style="321"/>
    <col min="2526" max="2526" width="34" style="321" customWidth="1"/>
    <col min="2527" max="2527" width="11.28515625" style="321" customWidth="1"/>
    <col min="2528" max="2528" width="11" style="321" customWidth="1"/>
    <col min="2529" max="2535" width="8.85546875" style="321"/>
    <col min="2536" max="2537" width="10.7109375" style="321" customWidth="1"/>
    <col min="2538" max="2538" width="8.85546875" style="321"/>
    <col min="2539" max="2539" width="11.5703125" style="321" customWidth="1"/>
    <col min="2540" max="2540" width="13.7109375" style="321" customWidth="1"/>
    <col min="2541" max="2544" width="9.28515625" style="321" customWidth="1"/>
    <col min="2545" max="2781" width="8.85546875" style="321"/>
    <col min="2782" max="2782" width="34" style="321" customWidth="1"/>
    <col min="2783" max="2783" width="11.28515625" style="321" customWidth="1"/>
    <col min="2784" max="2784" width="11" style="321" customWidth="1"/>
    <col min="2785" max="2791" width="8.85546875" style="321"/>
    <col min="2792" max="2793" width="10.7109375" style="321" customWidth="1"/>
    <col min="2794" max="2794" width="8.85546875" style="321"/>
    <col min="2795" max="2795" width="11.5703125" style="321" customWidth="1"/>
    <col min="2796" max="2796" width="13.7109375" style="321" customWidth="1"/>
    <col min="2797" max="2800" width="9.28515625" style="321" customWidth="1"/>
    <col min="2801" max="3037" width="8.85546875" style="321"/>
    <col min="3038" max="3038" width="34" style="321" customWidth="1"/>
    <col min="3039" max="3039" width="11.28515625" style="321" customWidth="1"/>
    <col min="3040" max="3040" width="11" style="321" customWidth="1"/>
    <col min="3041" max="3047" width="8.85546875" style="321"/>
    <col min="3048" max="3049" width="10.7109375" style="321" customWidth="1"/>
    <col min="3050" max="3050" width="8.85546875" style="321"/>
    <col min="3051" max="3051" width="11.5703125" style="321" customWidth="1"/>
    <col min="3052" max="3052" width="13.7109375" style="321" customWidth="1"/>
    <col min="3053" max="3056" width="9.28515625" style="321" customWidth="1"/>
    <col min="3057" max="3293" width="8.85546875" style="321"/>
    <col min="3294" max="3294" width="34" style="321" customWidth="1"/>
    <col min="3295" max="3295" width="11.28515625" style="321" customWidth="1"/>
    <col min="3296" max="3296" width="11" style="321" customWidth="1"/>
    <col min="3297" max="3303" width="8.85546875" style="321"/>
    <col min="3304" max="3305" width="10.7109375" style="321" customWidth="1"/>
    <col min="3306" max="3306" width="8.85546875" style="321"/>
    <col min="3307" max="3307" width="11.5703125" style="321" customWidth="1"/>
    <col min="3308" max="3308" width="13.7109375" style="321" customWidth="1"/>
    <col min="3309" max="3312" width="9.28515625" style="321" customWidth="1"/>
    <col min="3313" max="3549" width="8.85546875" style="321"/>
    <col min="3550" max="3550" width="34" style="321" customWidth="1"/>
    <col min="3551" max="3551" width="11.28515625" style="321" customWidth="1"/>
    <col min="3552" max="3552" width="11" style="321" customWidth="1"/>
    <col min="3553" max="3559" width="8.85546875" style="321"/>
    <col min="3560" max="3561" width="10.7109375" style="321" customWidth="1"/>
    <col min="3562" max="3562" width="8.85546875" style="321"/>
    <col min="3563" max="3563" width="11.5703125" style="321" customWidth="1"/>
    <col min="3564" max="3564" width="13.7109375" style="321" customWidth="1"/>
    <col min="3565" max="3568" width="9.28515625" style="321" customWidth="1"/>
    <col min="3569" max="3805" width="8.85546875" style="321"/>
    <col min="3806" max="3806" width="34" style="321" customWidth="1"/>
    <col min="3807" max="3807" width="11.28515625" style="321" customWidth="1"/>
    <col min="3808" max="3808" width="11" style="321" customWidth="1"/>
    <col min="3809" max="3815" width="8.85546875" style="321"/>
    <col min="3816" max="3817" width="10.7109375" style="321" customWidth="1"/>
    <col min="3818" max="3818" width="8.85546875" style="321"/>
    <col min="3819" max="3819" width="11.5703125" style="321" customWidth="1"/>
    <col min="3820" max="3820" width="13.7109375" style="321" customWidth="1"/>
    <col min="3821" max="3824" width="9.28515625" style="321" customWidth="1"/>
    <col min="3825" max="4061" width="8.85546875" style="321"/>
    <col min="4062" max="4062" width="34" style="321" customWidth="1"/>
    <col min="4063" max="4063" width="11.28515625" style="321" customWidth="1"/>
    <col min="4064" max="4064" width="11" style="321" customWidth="1"/>
    <col min="4065" max="4071" width="8.85546875" style="321"/>
    <col min="4072" max="4073" width="10.7109375" style="321" customWidth="1"/>
    <col min="4074" max="4074" width="8.85546875" style="321"/>
    <col min="4075" max="4075" width="11.5703125" style="321" customWidth="1"/>
    <col min="4076" max="4076" width="13.7109375" style="321" customWidth="1"/>
    <col min="4077" max="4080" width="9.28515625" style="321" customWidth="1"/>
    <col min="4081" max="4317" width="8.85546875" style="321"/>
    <col min="4318" max="4318" width="34" style="321" customWidth="1"/>
    <col min="4319" max="4319" width="11.28515625" style="321" customWidth="1"/>
    <col min="4320" max="4320" width="11" style="321" customWidth="1"/>
    <col min="4321" max="4327" width="8.85546875" style="321"/>
    <col min="4328" max="4329" width="10.7109375" style="321" customWidth="1"/>
    <col min="4330" max="4330" width="8.85546875" style="321"/>
    <col min="4331" max="4331" width="11.5703125" style="321" customWidth="1"/>
    <col min="4332" max="4332" width="13.7109375" style="321" customWidth="1"/>
    <col min="4333" max="4336" width="9.28515625" style="321" customWidth="1"/>
    <col min="4337" max="4573" width="8.85546875" style="321"/>
    <col min="4574" max="4574" width="34" style="321" customWidth="1"/>
    <col min="4575" max="4575" width="11.28515625" style="321" customWidth="1"/>
    <col min="4576" max="4576" width="11" style="321" customWidth="1"/>
    <col min="4577" max="4583" width="8.85546875" style="321"/>
    <col min="4584" max="4585" width="10.7109375" style="321" customWidth="1"/>
    <col min="4586" max="4586" width="8.85546875" style="321"/>
    <col min="4587" max="4587" width="11.5703125" style="321" customWidth="1"/>
    <col min="4588" max="4588" width="13.7109375" style="321" customWidth="1"/>
    <col min="4589" max="4592" width="9.28515625" style="321" customWidth="1"/>
    <col min="4593" max="4829" width="8.85546875" style="321"/>
    <col min="4830" max="4830" width="34" style="321" customWidth="1"/>
    <col min="4831" max="4831" width="11.28515625" style="321" customWidth="1"/>
    <col min="4832" max="4832" width="11" style="321" customWidth="1"/>
    <col min="4833" max="4839" width="8.85546875" style="321"/>
    <col min="4840" max="4841" width="10.7109375" style="321" customWidth="1"/>
    <col min="4842" max="4842" width="8.85546875" style="321"/>
    <col min="4843" max="4843" width="11.5703125" style="321" customWidth="1"/>
    <col min="4844" max="4844" width="13.7109375" style="321" customWidth="1"/>
    <col min="4845" max="4848" width="9.28515625" style="321" customWidth="1"/>
    <col min="4849" max="5085" width="8.85546875" style="321"/>
    <col min="5086" max="5086" width="34" style="321" customWidth="1"/>
    <col min="5087" max="5087" width="11.28515625" style="321" customWidth="1"/>
    <col min="5088" max="5088" width="11" style="321" customWidth="1"/>
    <col min="5089" max="5095" width="8.85546875" style="321"/>
    <col min="5096" max="5097" width="10.7109375" style="321" customWidth="1"/>
    <col min="5098" max="5098" width="8.85546875" style="321"/>
    <col min="5099" max="5099" width="11.5703125" style="321" customWidth="1"/>
    <col min="5100" max="5100" width="13.7109375" style="321" customWidth="1"/>
    <col min="5101" max="5104" width="9.28515625" style="321" customWidth="1"/>
    <col min="5105" max="5341" width="8.85546875" style="321"/>
    <col min="5342" max="5342" width="34" style="321" customWidth="1"/>
    <col min="5343" max="5343" width="11.28515625" style="321" customWidth="1"/>
    <col min="5344" max="5344" width="11" style="321" customWidth="1"/>
    <col min="5345" max="5351" width="8.85546875" style="321"/>
    <col min="5352" max="5353" width="10.7109375" style="321" customWidth="1"/>
    <col min="5354" max="5354" width="8.85546875" style="321"/>
    <col min="5355" max="5355" width="11.5703125" style="321" customWidth="1"/>
    <col min="5356" max="5356" width="13.7109375" style="321" customWidth="1"/>
    <col min="5357" max="5360" width="9.28515625" style="321" customWidth="1"/>
    <col min="5361" max="5597" width="8.85546875" style="321"/>
    <col min="5598" max="5598" width="34" style="321" customWidth="1"/>
    <col min="5599" max="5599" width="11.28515625" style="321" customWidth="1"/>
    <col min="5600" max="5600" width="11" style="321" customWidth="1"/>
    <col min="5601" max="5607" width="8.85546875" style="321"/>
    <col min="5608" max="5609" width="10.7109375" style="321" customWidth="1"/>
    <col min="5610" max="5610" width="8.85546875" style="321"/>
    <col min="5611" max="5611" width="11.5703125" style="321" customWidth="1"/>
    <col min="5612" max="5612" width="13.7109375" style="321" customWidth="1"/>
    <col min="5613" max="5616" width="9.28515625" style="321" customWidth="1"/>
    <col min="5617" max="5853" width="8.85546875" style="321"/>
    <col min="5854" max="5854" width="34" style="321" customWidth="1"/>
    <col min="5855" max="5855" width="11.28515625" style="321" customWidth="1"/>
    <col min="5856" max="5856" width="11" style="321" customWidth="1"/>
    <col min="5857" max="5863" width="8.85546875" style="321"/>
    <col min="5864" max="5865" width="10.7109375" style="321" customWidth="1"/>
    <col min="5866" max="5866" width="8.85546875" style="321"/>
    <col min="5867" max="5867" width="11.5703125" style="321" customWidth="1"/>
    <col min="5868" max="5868" width="13.7109375" style="321" customWidth="1"/>
    <col min="5869" max="5872" width="9.28515625" style="321" customWidth="1"/>
    <col min="5873" max="6109" width="8.85546875" style="321"/>
    <col min="6110" max="6110" width="34" style="321" customWidth="1"/>
    <col min="6111" max="6111" width="11.28515625" style="321" customWidth="1"/>
    <col min="6112" max="6112" width="11" style="321" customWidth="1"/>
    <col min="6113" max="6119" width="8.85546875" style="321"/>
    <col min="6120" max="6121" width="10.7109375" style="321" customWidth="1"/>
    <col min="6122" max="6122" width="8.85546875" style="321"/>
    <col min="6123" max="6123" width="11.5703125" style="321" customWidth="1"/>
    <col min="6124" max="6124" width="13.7109375" style="321" customWidth="1"/>
    <col min="6125" max="6128" width="9.28515625" style="321" customWidth="1"/>
    <col min="6129" max="6365" width="8.85546875" style="321"/>
    <col min="6366" max="6366" width="34" style="321" customWidth="1"/>
    <col min="6367" max="6367" width="11.28515625" style="321" customWidth="1"/>
    <col min="6368" max="6368" width="11" style="321" customWidth="1"/>
    <col min="6369" max="6375" width="8.85546875" style="321"/>
    <col min="6376" max="6377" width="10.7109375" style="321" customWidth="1"/>
    <col min="6378" max="6378" width="8.85546875" style="321"/>
    <col min="6379" max="6379" width="11.5703125" style="321" customWidth="1"/>
    <col min="6380" max="6380" width="13.7109375" style="321" customWidth="1"/>
    <col min="6381" max="6384" width="9.28515625" style="321" customWidth="1"/>
    <col min="6385" max="6621" width="8.85546875" style="321"/>
    <col min="6622" max="6622" width="34" style="321" customWidth="1"/>
    <col min="6623" max="6623" width="11.28515625" style="321" customWidth="1"/>
    <col min="6624" max="6624" width="11" style="321" customWidth="1"/>
    <col min="6625" max="6631" width="8.85546875" style="321"/>
    <col min="6632" max="6633" width="10.7109375" style="321" customWidth="1"/>
    <col min="6634" max="6634" width="8.85546875" style="321"/>
    <col min="6635" max="6635" width="11.5703125" style="321" customWidth="1"/>
    <col min="6636" max="6636" width="13.7109375" style="321" customWidth="1"/>
    <col min="6637" max="6640" width="9.28515625" style="321" customWidth="1"/>
    <col min="6641" max="6877" width="8.85546875" style="321"/>
    <col min="6878" max="6878" width="34" style="321" customWidth="1"/>
    <col min="6879" max="6879" width="11.28515625" style="321" customWidth="1"/>
    <col min="6880" max="6880" width="11" style="321" customWidth="1"/>
    <col min="6881" max="6887" width="8.85546875" style="321"/>
    <col min="6888" max="6889" width="10.7109375" style="321" customWidth="1"/>
    <col min="6890" max="6890" width="8.85546875" style="321"/>
    <col min="6891" max="6891" width="11.5703125" style="321" customWidth="1"/>
    <col min="6892" max="6892" width="13.7109375" style="321" customWidth="1"/>
    <col min="6893" max="6896" width="9.28515625" style="321" customWidth="1"/>
    <col min="6897" max="7133" width="8.85546875" style="321"/>
    <col min="7134" max="7134" width="34" style="321" customWidth="1"/>
    <col min="7135" max="7135" width="11.28515625" style="321" customWidth="1"/>
    <col min="7136" max="7136" width="11" style="321" customWidth="1"/>
    <col min="7137" max="7143" width="8.85546875" style="321"/>
    <col min="7144" max="7145" width="10.7109375" style="321" customWidth="1"/>
    <col min="7146" max="7146" width="8.85546875" style="321"/>
    <col min="7147" max="7147" width="11.5703125" style="321" customWidth="1"/>
    <col min="7148" max="7148" width="13.7109375" style="321" customWidth="1"/>
    <col min="7149" max="7152" width="9.28515625" style="321" customWidth="1"/>
    <col min="7153" max="7389" width="8.85546875" style="321"/>
    <col min="7390" max="7390" width="34" style="321" customWidth="1"/>
    <col min="7391" max="7391" width="11.28515625" style="321" customWidth="1"/>
    <col min="7392" max="7392" width="11" style="321" customWidth="1"/>
    <col min="7393" max="7399" width="8.85546875" style="321"/>
    <col min="7400" max="7401" width="10.7109375" style="321" customWidth="1"/>
    <col min="7402" max="7402" width="8.85546875" style="321"/>
    <col min="7403" max="7403" width="11.5703125" style="321" customWidth="1"/>
    <col min="7404" max="7404" width="13.7109375" style="321" customWidth="1"/>
    <col min="7405" max="7408" width="9.28515625" style="321" customWidth="1"/>
    <col min="7409" max="7645" width="8.85546875" style="321"/>
    <col min="7646" max="7646" width="34" style="321" customWidth="1"/>
    <col min="7647" max="7647" width="11.28515625" style="321" customWidth="1"/>
    <col min="7648" max="7648" width="11" style="321" customWidth="1"/>
    <col min="7649" max="7655" width="8.85546875" style="321"/>
    <col min="7656" max="7657" width="10.7109375" style="321" customWidth="1"/>
    <col min="7658" max="7658" width="8.85546875" style="321"/>
    <col min="7659" max="7659" width="11.5703125" style="321" customWidth="1"/>
    <col min="7660" max="7660" width="13.7109375" style="321" customWidth="1"/>
    <col min="7661" max="7664" width="9.28515625" style="321" customWidth="1"/>
    <col min="7665" max="7901" width="8.85546875" style="321"/>
    <col min="7902" max="7902" width="34" style="321" customWidth="1"/>
    <col min="7903" max="7903" width="11.28515625" style="321" customWidth="1"/>
    <col min="7904" max="7904" width="11" style="321" customWidth="1"/>
    <col min="7905" max="7911" width="8.85546875" style="321"/>
    <col min="7912" max="7913" width="10.7109375" style="321" customWidth="1"/>
    <col min="7914" max="7914" width="8.85546875" style="321"/>
    <col min="7915" max="7915" width="11.5703125" style="321" customWidth="1"/>
    <col min="7916" max="7916" width="13.7109375" style="321" customWidth="1"/>
    <col min="7917" max="7920" width="9.28515625" style="321" customWidth="1"/>
    <col min="7921" max="8157" width="8.85546875" style="321"/>
    <col min="8158" max="8158" width="34" style="321" customWidth="1"/>
    <col min="8159" max="8159" width="11.28515625" style="321" customWidth="1"/>
    <col min="8160" max="8160" width="11" style="321" customWidth="1"/>
    <col min="8161" max="8167" width="8.85546875" style="321"/>
    <col min="8168" max="8169" width="10.7109375" style="321" customWidth="1"/>
    <col min="8170" max="8170" width="8.85546875" style="321"/>
    <col min="8171" max="8171" width="11.5703125" style="321" customWidth="1"/>
    <col min="8172" max="8172" width="13.7109375" style="321" customWidth="1"/>
    <col min="8173" max="8176" width="9.28515625" style="321" customWidth="1"/>
    <col min="8177" max="8413" width="8.85546875" style="321"/>
    <col min="8414" max="8414" width="34" style="321" customWidth="1"/>
    <col min="8415" max="8415" width="11.28515625" style="321" customWidth="1"/>
    <col min="8416" max="8416" width="11" style="321" customWidth="1"/>
    <col min="8417" max="8423" width="8.85546875" style="321"/>
    <col min="8424" max="8425" width="10.7109375" style="321" customWidth="1"/>
    <col min="8426" max="8426" width="8.85546875" style="321"/>
    <col min="8427" max="8427" width="11.5703125" style="321" customWidth="1"/>
    <col min="8428" max="8428" width="13.7109375" style="321" customWidth="1"/>
    <col min="8429" max="8432" width="9.28515625" style="321" customWidth="1"/>
    <col min="8433" max="8669" width="8.85546875" style="321"/>
    <col min="8670" max="8670" width="34" style="321" customWidth="1"/>
    <col min="8671" max="8671" width="11.28515625" style="321" customWidth="1"/>
    <col min="8672" max="8672" width="11" style="321" customWidth="1"/>
    <col min="8673" max="8679" width="8.85546875" style="321"/>
    <col min="8680" max="8681" width="10.7109375" style="321" customWidth="1"/>
    <col min="8682" max="8682" width="8.85546875" style="321"/>
    <col min="8683" max="8683" width="11.5703125" style="321" customWidth="1"/>
    <col min="8684" max="8684" width="13.7109375" style="321" customWidth="1"/>
    <col min="8685" max="8688" width="9.28515625" style="321" customWidth="1"/>
    <col min="8689" max="8925" width="8.85546875" style="321"/>
    <col min="8926" max="8926" width="34" style="321" customWidth="1"/>
    <col min="8927" max="8927" width="11.28515625" style="321" customWidth="1"/>
    <col min="8928" max="8928" width="11" style="321" customWidth="1"/>
    <col min="8929" max="8935" width="8.85546875" style="321"/>
    <col min="8936" max="8937" width="10.7109375" style="321" customWidth="1"/>
    <col min="8938" max="8938" width="8.85546875" style="321"/>
    <col min="8939" max="8939" width="11.5703125" style="321" customWidth="1"/>
    <col min="8940" max="8940" width="13.7109375" style="321" customWidth="1"/>
    <col min="8941" max="8944" width="9.28515625" style="321" customWidth="1"/>
    <col min="8945" max="9181" width="8.85546875" style="321"/>
    <col min="9182" max="9182" width="34" style="321" customWidth="1"/>
    <col min="9183" max="9183" width="11.28515625" style="321" customWidth="1"/>
    <col min="9184" max="9184" width="11" style="321" customWidth="1"/>
    <col min="9185" max="9191" width="8.85546875" style="321"/>
    <col min="9192" max="9193" width="10.7109375" style="321" customWidth="1"/>
    <col min="9194" max="9194" width="8.85546875" style="321"/>
    <col min="9195" max="9195" width="11.5703125" style="321" customWidth="1"/>
    <col min="9196" max="9196" width="13.7109375" style="321" customWidth="1"/>
    <col min="9197" max="9200" width="9.28515625" style="321" customWidth="1"/>
    <col min="9201" max="9437" width="8.85546875" style="321"/>
    <col min="9438" max="9438" width="34" style="321" customWidth="1"/>
    <col min="9439" max="9439" width="11.28515625" style="321" customWidth="1"/>
    <col min="9440" max="9440" width="11" style="321" customWidth="1"/>
    <col min="9441" max="9447" width="8.85546875" style="321"/>
    <col min="9448" max="9449" width="10.7109375" style="321" customWidth="1"/>
    <col min="9450" max="9450" width="8.85546875" style="321"/>
    <col min="9451" max="9451" width="11.5703125" style="321" customWidth="1"/>
    <col min="9452" max="9452" width="13.7109375" style="321" customWidth="1"/>
    <col min="9453" max="9456" width="9.28515625" style="321" customWidth="1"/>
    <col min="9457" max="9693" width="8.85546875" style="321"/>
    <col min="9694" max="9694" width="34" style="321" customWidth="1"/>
    <col min="9695" max="9695" width="11.28515625" style="321" customWidth="1"/>
    <col min="9696" max="9696" width="11" style="321" customWidth="1"/>
    <col min="9697" max="9703" width="8.85546875" style="321"/>
    <col min="9704" max="9705" width="10.7109375" style="321" customWidth="1"/>
    <col min="9706" max="9706" width="8.85546875" style="321"/>
    <col min="9707" max="9707" width="11.5703125" style="321" customWidth="1"/>
    <col min="9708" max="9708" width="13.7109375" style="321" customWidth="1"/>
    <col min="9709" max="9712" width="9.28515625" style="321" customWidth="1"/>
    <col min="9713" max="9949" width="8.85546875" style="321"/>
    <col min="9950" max="9950" width="34" style="321" customWidth="1"/>
    <col min="9951" max="9951" width="11.28515625" style="321" customWidth="1"/>
    <col min="9952" max="9952" width="11" style="321" customWidth="1"/>
    <col min="9953" max="9959" width="8.85546875" style="321"/>
    <col min="9960" max="9961" width="10.7109375" style="321" customWidth="1"/>
    <col min="9962" max="9962" width="8.85546875" style="321"/>
    <col min="9963" max="9963" width="11.5703125" style="321" customWidth="1"/>
    <col min="9964" max="9964" width="13.7109375" style="321" customWidth="1"/>
    <col min="9965" max="9968" width="9.28515625" style="321" customWidth="1"/>
    <col min="9969" max="10205" width="8.85546875" style="321"/>
    <col min="10206" max="10206" width="34" style="321" customWidth="1"/>
    <col min="10207" max="10207" width="11.28515625" style="321" customWidth="1"/>
    <col min="10208" max="10208" width="11" style="321" customWidth="1"/>
    <col min="10209" max="10215" width="8.85546875" style="321"/>
    <col min="10216" max="10217" width="10.7109375" style="321" customWidth="1"/>
    <col min="10218" max="10218" width="8.85546875" style="321"/>
    <col min="10219" max="10219" width="11.5703125" style="321" customWidth="1"/>
    <col min="10220" max="10220" width="13.7109375" style="321" customWidth="1"/>
    <col min="10221" max="10224" width="9.28515625" style="321" customWidth="1"/>
    <col min="10225" max="10461" width="8.85546875" style="321"/>
    <col min="10462" max="10462" width="34" style="321" customWidth="1"/>
    <col min="10463" max="10463" width="11.28515625" style="321" customWidth="1"/>
    <col min="10464" max="10464" width="11" style="321" customWidth="1"/>
    <col min="10465" max="10471" width="8.85546875" style="321"/>
    <col min="10472" max="10473" width="10.7109375" style="321" customWidth="1"/>
    <col min="10474" max="10474" width="8.85546875" style="321"/>
    <col min="10475" max="10475" width="11.5703125" style="321" customWidth="1"/>
    <col min="10476" max="10476" width="13.7109375" style="321" customWidth="1"/>
    <col min="10477" max="10480" width="9.28515625" style="321" customWidth="1"/>
    <col min="10481" max="10717" width="8.85546875" style="321"/>
    <col min="10718" max="10718" width="34" style="321" customWidth="1"/>
    <col min="10719" max="10719" width="11.28515625" style="321" customWidth="1"/>
    <col min="10720" max="10720" width="11" style="321" customWidth="1"/>
    <col min="10721" max="10727" width="8.85546875" style="321"/>
    <col min="10728" max="10729" width="10.7109375" style="321" customWidth="1"/>
    <col min="10730" max="10730" width="8.85546875" style="321"/>
    <col min="10731" max="10731" width="11.5703125" style="321" customWidth="1"/>
    <col min="10732" max="10732" width="13.7109375" style="321" customWidth="1"/>
    <col min="10733" max="10736" width="9.28515625" style="321" customWidth="1"/>
    <col min="10737" max="10973" width="8.85546875" style="321"/>
    <col min="10974" max="10974" width="34" style="321" customWidth="1"/>
    <col min="10975" max="10975" width="11.28515625" style="321" customWidth="1"/>
    <col min="10976" max="10976" width="11" style="321" customWidth="1"/>
    <col min="10977" max="10983" width="8.85546875" style="321"/>
    <col min="10984" max="10985" width="10.7109375" style="321" customWidth="1"/>
    <col min="10986" max="10986" width="8.85546875" style="321"/>
    <col min="10987" max="10987" width="11.5703125" style="321" customWidth="1"/>
    <col min="10988" max="10988" width="13.7109375" style="321" customWidth="1"/>
    <col min="10989" max="10992" width="9.28515625" style="321" customWidth="1"/>
    <col min="10993" max="11229" width="8.85546875" style="321"/>
    <col min="11230" max="11230" width="34" style="321" customWidth="1"/>
    <col min="11231" max="11231" width="11.28515625" style="321" customWidth="1"/>
    <col min="11232" max="11232" width="11" style="321" customWidth="1"/>
    <col min="11233" max="11239" width="8.85546875" style="321"/>
    <col min="11240" max="11241" width="10.7109375" style="321" customWidth="1"/>
    <col min="11242" max="11242" width="8.85546875" style="321"/>
    <col min="11243" max="11243" width="11.5703125" style="321" customWidth="1"/>
    <col min="11244" max="11244" width="13.7109375" style="321" customWidth="1"/>
    <col min="11245" max="11248" width="9.28515625" style="321" customWidth="1"/>
    <col min="11249" max="11485" width="8.85546875" style="321"/>
    <col min="11486" max="11486" width="34" style="321" customWidth="1"/>
    <col min="11487" max="11487" width="11.28515625" style="321" customWidth="1"/>
    <col min="11488" max="11488" width="11" style="321" customWidth="1"/>
    <col min="11489" max="11495" width="8.85546875" style="321"/>
    <col min="11496" max="11497" width="10.7109375" style="321" customWidth="1"/>
    <col min="11498" max="11498" width="8.85546875" style="321"/>
    <col min="11499" max="11499" width="11.5703125" style="321" customWidth="1"/>
    <col min="11500" max="11500" width="13.7109375" style="321" customWidth="1"/>
    <col min="11501" max="11504" width="9.28515625" style="321" customWidth="1"/>
    <col min="11505" max="11741" width="8.85546875" style="321"/>
    <col min="11742" max="11742" width="34" style="321" customWidth="1"/>
    <col min="11743" max="11743" width="11.28515625" style="321" customWidth="1"/>
    <col min="11744" max="11744" width="11" style="321" customWidth="1"/>
    <col min="11745" max="11751" width="8.85546875" style="321"/>
    <col min="11752" max="11753" width="10.7109375" style="321" customWidth="1"/>
    <col min="11754" max="11754" width="8.85546875" style="321"/>
    <col min="11755" max="11755" width="11.5703125" style="321" customWidth="1"/>
    <col min="11756" max="11756" width="13.7109375" style="321" customWidth="1"/>
    <col min="11757" max="11760" width="9.28515625" style="321" customWidth="1"/>
    <col min="11761" max="11997" width="8.85546875" style="321"/>
    <col min="11998" max="11998" width="34" style="321" customWidth="1"/>
    <col min="11999" max="11999" width="11.28515625" style="321" customWidth="1"/>
    <col min="12000" max="12000" width="11" style="321" customWidth="1"/>
    <col min="12001" max="12007" width="8.85546875" style="321"/>
    <col min="12008" max="12009" width="10.7109375" style="321" customWidth="1"/>
    <col min="12010" max="12010" width="8.85546875" style="321"/>
    <col min="12011" max="12011" width="11.5703125" style="321" customWidth="1"/>
    <col min="12012" max="12012" width="13.7109375" style="321" customWidth="1"/>
    <col min="12013" max="12016" width="9.28515625" style="321" customWidth="1"/>
    <col min="12017" max="12253" width="8.85546875" style="321"/>
    <col min="12254" max="12254" width="34" style="321" customWidth="1"/>
    <col min="12255" max="12255" width="11.28515625" style="321" customWidth="1"/>
    <col min="12256" max="12256" width="11" style="321" customWidth="1"/>
    <col min="12257" max="12263" width="8.85546875" style="321"/>
    <col min="12264" max="12265" width="10.7109375" style="321" customWidth="1"/>
    <col min="12266" max="12266" width="8.85546875" style="321"/>
    <col min="12267" max="12267" width="11.5703125" style="321" customWidth="1"/>
    <col min="12268" max="12268" width="13.7109375" style="321" customWidth="1"/>
    <col min="12269" max="12272" width="9.28515625" style="321" customWidth="1"/>
    <col min="12273" max="12509" width="8.85546875" style="321"/>
    <col min="12510" max="12510" width="34" style="321" customWidth="1"/>
    <col min="12511" max="12511" width="11.28515625" style="321" customWidth="1"/>
    <col min="12512" max="12512" width="11" style="321" customWidth="1"/>
    <col min="12513" max="12519" width="8.85546875" style="321"/>
    <col min="12520" max="12521" width="10.7109375" style="321" customWidth="1"/>
    <col min="12522" max="12522" width="8.85546875" style="321"/>
    <col min="12523" max="12523" width="11.5703125" style="321" customWidth="1"/>
    <col min="12524" max="12524" width="13.7109375" style="321" customWidth="1"/>
    <col min="12525" max="12528" width="9.28515625" style="321" customWidth="1"/>
    <col min="12529" max="12765" width="8.85546875" style="321"/>
    <col min="12766" max="12766" width="34" style="321" customWidth="1"/>
    <col min="12767" max="12767" width="11.28515625" style="321" customWidth="1"/>
    <col min="12768" max="12768" width="11" style="321" customWidth="1"/>
    <col min="12769" max="12775" width="8.85546875" style="321"/>
    <col min="12776" max="12777" width="10.7109375" style="321" customWidth="1"/>
    <col min="12778" max="12778" width="8.85546875" style="321"/>
    <col min="12779" max="12779" width="11.5703125" style="321" customWidth="1"/>
    <col min="12780" max="12780" width="13.7109375" style="321" customWidth="1"/>
    <col min="12781" max="12784" width="9.28515625" style="321" customWidth="1"/>
    <col min="12785" max="13021" width="8.85546875" style="321"/>
    <col min="13022" max="13022" width="34" style="321" customWidth="1"/>
    <col min="13023" max="13023" width="11.28515625" style="321" customWidth="1"/>
    <col min="13024" max="13024" width="11" style="321" customWidth="1"/>
    <col min="13025" max="13031" width="8.85546875" style="321"/>
    <col min="13032" max="13033" width="10.7109375" style="321" customWidth="1"/>
    <col min="13034" max="13034" width="8.85546875" style="321"/>
    <col min="13035" max="13035" width="11.5703125" style="321" customWidth="1"/>
    <col min="13036" max="13036" width="13.7109375" style="321" customWidth="1"/>
    <col min="13037" max="13040" width="9.28515625" style="321" customWidth="1"/>
    <col min="13041" max="13277" width="8.85546875" style="321"/>
    <col min="13278" max="13278" width="34" style="321" customWidth="1"/>
    <col min="13279" max="13279" width="11.28515625" style="321" customWidth="1"/>
    <col min="13280" max="13280" width="11" style="321" customWidth="1"/>
    <col min="13281" max="13287" width="8.85546875" style="321"/>
    <col min="13288" max="13289" width="10.7109375" style="321" customWidth="1"/>
    <col min="13290" max="13290" width="8.85546875" style="321"/>
    <col min="13291" max="13291" width="11.5703125" style="321" customWidth="1"/>
    <col min="13292" max="13292" width="13.7109375" style="321" customWidth="1"/>
    <col min="13293" max="13296" width="9.28515625" style="321" customWidth="1"/>
    <col min="13297" max="13533" width="8.85546875" style="321"/>
    <col min="13534" max="13534" width="34" style="321" customWidth="1"/>
    <col min="13535" max="13535" width="11.28515625" style="321" customWidth="1"/>
    <col min="13536" max="13536" width="11" style="321" customWidth="1"/>
    <col min="13537" max="13543" width="8.85546875" style="321"/>
    <col min="13544" max="13545" width="10.7109375" style="321" customWidth="1"/>
    <col min="13546" max="13546" width="8.85546875" style="321"/>
    <col min="13547" max="13547" width="11.5703125" style="321" customWidth="1"/>
    <col min="13548" max="13548" width="13.7109375" style="321" customWidth="1"/>
    <col min="13549" max="13552" width="9.28515625" style="321" customWidth="1"/>
    <col min="13553" max="13789" width="8.85546875" style="321"/>
    <col min="13790" max="13790" width="34" style="321" customWidth="1"/>
    <col min="13791" max="13791" width="11.28515625" style="321" customWidth="1"/>
    <col min="13792" max="13792" width="11" style="321" customWidth="1"/>
    <col min="13793" max="13799" width="8.85546875" style="321"/>
    <col min="13800" max="13801" width="10.7109375" style="321" customWidth="1"/>
    <col min="13802" max="13802" width="8.85546875" style="321"/>
    <col min="13803" max="13803" width="11.5703125" style="321" customWidth="1"/>
    <col min="13804" max="13804" width="13.7109375" style="321" customWidth="1"/>
    <col min="13805" max="13808" width="9.28515625" style="321" customWidth="1"/>
    <col min="13809" max="14045" width="8.85546875" style="321"/>
    <col min="14046" max="14046" width="34" style="321" customWidth="1"/>
    <col min="14047" max="14047" width="11.28515625" style="321" customWidth="1"/>
    <col min="14048" max="14048" width="11" style="321" customWidth="1"/>
    <col min="14049" max="14055" width="8.85546875" style="321"/>
    <col min="14056" max="14057" width="10.7109375" style="321" customWidth="1"/>
    <col min="14058" max="14058" width="8.85546875" style="321"/>
    <col min="14059" max="14059" width="11.5703125" style="321" customWidth="1"/>
    <col min="14060" max="14060" width="13.7109375" style="321" customWidth="1"/>
    <col min="14061" max="14064" width="9.28515625" style="321" customWidth="1"/>
    <col min="14065" max="14301" width="8.85546875" style="321"/>
    <col min="14302" max="14302" width="34" style="321" customWidth="1"/>
    <col min="14303" max="14303" width="11.28515625" style="321" customWidth="1"/>
    <col min="14304" max="14304" width="11" style="321" customWidth="1"/>
    <col min="14305" max="14311" width="8.85546875" style="321"/>
    <col min="14312" max="14313" width="10.7109375" style="321" customWidth="1"/>
    <col min="14314" max="14314" width="8.85546875" style="321"/>
    <col min="14315" max="14315" width="11.5703125" style="321" customWidth="1"/>
    <col min="14316" max="14316" width="13.7109375" style="321" customWidth="1"/>
    <col min="14317" max="14320" width="9.28515625" style="321" customWidth="1"/>
    <col min="14321" max="14557" width="8.85546875" style="321"/>
    <col min="14558" max="14558" width="34" style="321" customWidth="1"/>
    <col min="14559" max="14559" width="11.28515625" style="321" customWidth="1"/>
    <col min="14560" max="14560" width="11" style="321" customWidth="1"/>
    <col min="14561" max="14567" width="8.85546875" style="321"/>
    <col min="14568" max="14569" width="10.7109375" style="321" customWidth="1"/>
    <col min="14570" max="14570" width="8.85546875" style="321"/>
    <col min="14571" max="14571" width="11.5703125" style="321" customWidth="1"/>
    <col min="14572" max="14572" width="13.7109375" style="321" customWidth="1"/>
    <col min="14573" max="14576" width="9.28515625" style="321" customWidth="1"/>
    <col min="14577" max="14813" width="8.85546875" style="321"/>
    <col min="14814" max="14814" width="34" style="321" customWidth="1"/>
    <col min="14815" max="14815" width="11.28515625" style="321" customWidth="1"/>
    <col min="14816" max="14816" width="11" style="321" customWidth="1"/>
    <col min="14817" max="14823" width="8.85546875" style="321"/>
    <col min="14824" max="14825" width="10.7109375" style="321" customWidth="1"/>
    <col min="14826" max="14826" width="8.85546875" style="321"/>
    <col min="14827" max="14827" width="11.5703125" style="321" customWidth="1"/>
    <col min="14828" max="14828" width="13.7109375" style="321" customWidth="1"/>
    <col min="14829" max="14832" width="9.28515625" style="321" customWidth="1"/>
    <col min="14833" max="15069" width="8.85546875" style="321"/>
    <col min="15070" max="15070" width="34" style="321" customWidth="1"/>
    <col min="15071" max="15071" width="11.28515625" style="321" customWidth="1"/>
    <col min="15072" max="15072" width="11" style="321" customWidth="1"/>
    <col min="15073" max="15079" width="8.85546875" style="321"/>
    <col min="15080" max="15081" width="10.7109375" style="321" customWidth="1"/>
    <col min="15082" max="15082" width="8.85546875" style="321"/>
    <col min="15083" max="15083" width="11.5703125" style="321" customWidth="1"/>
    <col min="15084" max="15084" width="13.7109375" style="321" customWidth="1"/>
    <col min="15085" max="15088" width="9.28515625" style="321" customWidth="1"/>
    <col min="15089" max="15325" width="8.85546875" style="321"/>
    <col min="15326" max="15326" width="34" style="321" customWidth="1"/>
    <col min="15327" max="15327" width="11.28515625" style="321" customWidth="1"/>
    <col min="15328" max="15328" width="11" style="321" customWidth="1"/>
    <col min="15329" max="15335" width="8.85546875" style="321"/>
    <col min="15336" max="15337" width="10.7109375" style="321" customWidth="1"/>
    <col min="15338" max="15338" width="8.85546875" style="321"/>
    <col min="15339" max="15339" width="11.5703125" style="321" customWidth="1"/>
    <col min="15340" max="15340" width="13.7109375" style="321" customWidth="1"/>
    <col min="15341" max="15344" width="9.28515625" style="321" customWidth="1"/>
    <col min="15345" max="15581" width="8.85546875" style="321"/>
    <col min="15582" max="15582" width="34" style="321" customWidth="1"/>
    <col min="15583" max="15583" width="11.28515625" style="321" customWidth="1"/>
    <col min="15584" max="15584" width="11" style="321" customWidth="1"/>
    <col min="15585" max="15591" width="8.85546875" style="321"/>
    <col min="15592" max="15593" width="10.7109375" style="321" customWidth="1"/>
    <col min="15594" max="15594" width="8.85546875" style="321"/>
    <col min="15595" max="15595" width="11.5703125" style="321" customWidth="1"/>
    <col min="15596" max="15596" width="13.7109375" style="321" customWidth="1"/>
    <col min="15597" max="15600" width="9.28515625" style="321" customWidth="1"/>
    <col min="15601" max="15837" width="8.85546875" style="321"/>
    <col min="15838" max="15838" width="34" style="321" customWidth="1"/>
    <col min="15839" max="15839" width="11.28515625" style="321" customWidth="1"/>
    <col min="15840" max="15840" width="11" style="321" customWidth="1"/>
    <col min="15841" max="15847" width="8.85546875" style="321"/>
    <col min="15848" max="15849" width="10.7109375" style="321" customWidth="1"/>
    <col min="15850" max="15850" width="8.85546875" style="321"/>
    <col min="15851" max="15851" width="11.5703125" style="321" customWidth="1"/>
    <col min="15852" max="15852" width="13.7109375" style="321" customWidth="1"/>
    <col min="15853" max="15856" width="9.28515625" style="321" customWidth="1"/>
    <col min="15857" max="16093" width="8.85546875" style="321"/>
    <col min="16094" max="16094" width="34" style="321" customWidth="1"/>
    <col min="16095" max="16095" width="11.28515625" style="321" customWidth="1"/>
    <col min="16096" max="16096" width="11" style="321" customWidth="1"/>
    <col min="16097" max="16103" width="8.85546875" style="321"/>
    <col min="16104" max="16105" width="10.7109375" style="321" customWidth="1"/>
    <col min="16106" max="16106" width="8.85546875" style="321"/>
    <col min="16107" max="16107" width="11.5703125" style="321" customWidth="1"/>
    <col min="16108" max="16108" width="13.7109375" style="321" customWidth="1"/>
    <col min="16109" max="16112" width="9.28515625" style="321" customWidth="1"/>
    <col min="16113" max="16384" width="8.85546875" style="32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172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327"/>
      <c r="C11" s="333"/>
      <c r="D11" s="333"/>
      <c r="E11" s="333"/>
      <c r="F11" s="327"/>
      <c r="G11" s="327"/>
      <c r="H11" s="327"/>
      <c r="I11" s="333"/>
      <c r="J11" s="344"/>
      <c r="K11" s="344"/>
      <c r="L11" s="344"/>
      <c r="M11" s="344">
        <f>K11+L11</f>
        <v>0</v>
      </c>
      <c r="N11" s="344"/>
      <c r="O11" s="344"/>
      <c r="P11" s="346"/>
    </row>
    <row r="12" spans="1:16" ht="15.75">
      <c r="A12" s="325" t="s">
        <v>27</v>
      </c>
      <c r="B12" s="328"/>
      <c r="C12" s="326"/>
      <c r="D12" s="326"/>
      <c r="E12" s="326"/>
      <c r="F12" s="328"/>
      <c r="G12" s="328"/>
      <c r="H12" s="328"/>
      <c r="I12" s="326"/>
      <c r="J12" s="343"/>
      <c r="K12" s="343"/>
      <c r="L12" s="343"/>
      <c r="M12" s="343">
        <f t="shared" ref="M12:M73" si="0">K12+L12</f>
        <v>0</v>
      </c>
      <c r="N12" s="343"/>
      <c r="O12" s="343"/>
      <c r="P12" s="347"/>
    </row>
    <row r="13" spans="1:16" ht="15.75">
      <c r="A13" s="325" t="s">
        <v>28</v>
      </c>
      <c r="B13" s="328"/>
      <c r="C13" s="326"/>
      <c r="D13" s="326"/>
      <c r="E13" s="326"/>
      <c r="F13" s="328"/>
      <c r="G13" s="328"/>
      <c r="H13" s="328"/>
      <c r="I13" s="326"/>
      <c r="J13" s="343"/>
      <c r="K13" s="343"/>
      <c r="L13" s="343"/>
      <c r="M13" s="343">
        <f t="shared" si="0"/>
        <v>0</v>
      </c>
      <c r="N13" s="343"/>
      <c r="O13" s="343"/>
      <c r="P13" s="347"/>
    </row>
    <row r="14" spans="1:16" ht="15.75">
      <c r="A14" s="325" t="s">
        <v>29</v>
      </c>
      <c r="B14" s="328"/>
      <c r="C14" s="326"/>
      <c r="D14" s="326"/>
      <c r="E14" s="326"/>
      <c r="F14" s="328"/>
      <c r="G14" s="328"/>
      <c r="H14" s="328"/>
      <c r="I14" s="326"/>
      <c r="J14" s="343"/>
      <c r="K14" s="343"/>
      <c r="L14" s="343"/>
      <c r="M14" s="343">
        <f t="shared" si="0"/>
        <v>0</v>
      </c>
      <c r="N14" s="343"/>
      <c r="O14" s="343"/>
      <c r="P14" s="347"/>
    </row>
    <row r="15" spans="1:16" ht="15.75">
      <c r="A15" s="325" t="s">
        <v>30</v>
      </c>
      <c r="B15" s="328"/>
      <c r="C15" s="326"/>
      <c r="D15" s="326"/>
      <c r="E15" s="326"/>
      <c r="F15" s="328"/>
      <c r="G15" s="328"/>
      <c r="H15" s="328"/>
      <c r="I15" s="326"/>
      <c r="J15" s="343"/>
      <c r="K15" s="343"/>
      <c r="L15" s="343"/>
      <c r="M15" s="343">
        <f t="shared" si="0"/>
        <v>0</v>
      </c>
      <c r="N15" s="343"/>
      <c r="O15" s="343"/>
      <c r="P15" s="347"/>
    </row>
    <row r="16" spans="1:16" ht="15.75">
      <c r="A16" s="325" t="s">
        <v>31</v>
      </c>
      <c r="B16" s="328"/>
      <c r="C16" s="326"/>
      <c r="D16" s="326"/>
      <c r="E16" s="326"/>
      <c r="F16" s="328"/>
      <c r="G16" s="328"/>
      <c r="H16" s="328"/>
      <c r="I16" s="326"/>
      <c r="J16" s="343"/>
      <c r="K16" s="343"/>
      <c r="L16" s="343"/>
      <c r="M16" s="343">
        <f t="shared" si="0"/>
        <v>0</v>
      </c>
      <c r="N16" s="343"/>
      <c r="O16" s="343"/>
      <c r="P16" s="347"/>
    </row>
    <row r="17" spans="1:16" ht="19.899999999999999" customHeight="1">
      <c r="A17" s="325" t="s">
        <v>32</v>
      </c>
      <c r="B17" s="328"/>
      <c r="C17" s="326"/>
      <c r="D17" s="326"/>
      <c r="E17" s="326"/>
      <c r="F17" s="328"/>
      <c r="G17" s="328"/>
      <c r="H17" s="328"/>
      <c r="I17" s="326"/>
      <c r="J17" s="343"/>
      <c r="K17" s="343"/>
      <c r="L17" s="343"/>
      <c r="M17" s="343">
        <f t="shared" si="0"/>
        <v>0</v>
      </c>
      <c r="N17" s="343"/>
      <c r="O17" s="343"/>
      <c r="P17" s="347"/>
    </row>
    <row r="18" spans="1:16" ht="31.9" customHeight="1">
      <c r="A18" s="325" t="s">
        <v>33</v>
      </c>
      <c r="B18" s="328"/>
      <c r="C18" s="326"/>
      <c r="D18" s="326"/>
      <c r="E18" s="326"/>
      <c r="F18" s="328"/>
      <c r="G18" s="328"/>
      <c r="H18" s="328"/>
      <c r="I18" s="326"/>
      <c r="J18" s="343"/>
      <c r="K18" s="343"/>
      <c r="L18" s="343"/>
      <c r="M18" s="343">
        <f t="shared" si="0"/>
        <v>0</v>
      </c>
      <c r="N18" s="343"/>
      <c r="O18" s="343"/>
      <c r="P18" s="347"/>
    </row>
    <row r="19" spans="1:16" ht="15.75">
      <c r="A19" s="325" t="s">
        <v>34</v>
      </c>
      <c r="B19" s="328"/>
      <c r="C19" s="326"/>
      <c r="D19" s="326"/>
      <c r="E19" s="326"/>
      <c r="F19" s="328"/>
      <c r="G19" s="328"/>
      <c r="H19" s="328"/>
      <c r="I19" s="326"/>
      <c r="J19" s="343"/>
      <c r="K19" s="343"/>
      <c r="L19" s="343"/>
      <c r="M19" s="343">
        <f t="shared" si="0"/>
        <v>0</v>
      </c>
      <c r="N19" s="343"/>
      <c r="O19" s="343"/>
      <c r="P19" s="347"/>
    </row>
    <row r="20" spans="1:16" ht="15.75">
      <c r="A20" s="325" t="s">
        <v>35</v>
      </c>
      <c r="B20" s="328"/>
      <c r="C20" s="326"/>
      <c r="D20" s="326"/>
      <c r="E20" s="326"/>
      <c r="F20" s="328"/>
      <c r="G20" s="328"/>
      <c r="H20" s="328"/>
      <c r="I20" s="326"/>
      <c r="J20" s="343"/>
      <c r="K20" s="343"/>
      <c r="L20" s="343"/>
      <c r="M20" s="343">
        <f t="shared" si="0"/>
        <v>0</v>
      </c>
      <c r="N20" s="343"/>
      <c r="O20" s="343"/>
      <c r="P20" s="347"/>
    </row>
    <row r="21" spans="1:16" ht="16.149999999999999" customHeight="1">
      <c r="A21" s="325" t="s">
        <v>36</v>
      </c>
      <c r="B21" s="328"/>
      <c r="C21" s="326"/>
      <c r="D21" s="326"/>
      <c r="E21" s="326"/>
      <c r="F21" s="328"/>
      <c r="G21" s="328"/>
      <c r="H21" s="328"/>
      <c r="I21" s="326"/>
      <c r="J21" s="343"/>
      <c r="K21" s="343"/>
      <c r="L21" s="343"/>
      <c r="M21" s="343">
        <f t="shared" si="0"/>
        <v>0</v>
      </c>
      <c r="N21" s="343"/>
      <c r="O21" s="343"/>
      <c r="P21" s="347"/>
    </row>
    <row r="22" spans="1:16" ht="16.149999999999999" customHeight="1">
      <c r="A22" s="325" t="s">
        <v>37</v>
      </c>
      <c r="B22" s="328"/>
      <c r="C22" s="326"/>
      <c r="D22" s="326"/>
      <c r="E22" s="326"/>
      <c r="F22" s="328"/>
      <c r="G22" s="328"/>
      <c r="H22" s="328"/>
      <c r="I22" s="326"/>
      <c r="J22" s="343"/>
      <c r="K22" s="343"/>
      <c r="L22" s="343"/>
      <c r="M22" s="343">
        <f t="shared" si="0"/>
        <v>0</v>
      </c>
      <c r="N22" s="343"/>
      <c r="O22" s="343"/>
      <c r="P22" s="347"/>
    </row>
    <row r="23" spans="1:16" ht="19.149999999999999" customHeight="1">
      <c r="A23" s="325" t="s">
        <v>38</v>
      </c>
      <c r="B23" s="328"/>
      <c r="C23" s="326"/>
      <c r="D23" s="326"/>
      <c r="E23" s="326"/>
      <c r="F23" s="328"/>
      <c r="G23" s="328"/>
      <c r="H23" s="328"/>
      <c r="I23" s="326"/>
      <c r="J23" s="343"/>
      <c r="K23" s="343"/>
      <c r="L23" s="343"/>
      <c r="M23" s="343">
        <f t="shared" si="0"/>
        <v>0</v>
      </c>
      <c r="N23" s="343"/>
      <c r="O23" s="343"/>
      <c r="P23" s="347"/>
    </row>
    <row r="24" spans="1:16" ht="15.75">
      <c r="A24" s="325" t="s">
        <v>39</v>
      </c>
      <c r="B24" s="328"/>
      <c r="C24" s="326"/>
      <c r="D24" s="326"/>
      <c r="E24" s="326"/>
      <c r="F24" s="328"/>
      <c r="G24" s="328"/>
      <c r="H24" s="328"/>
      <c r="I24" s="326"/>
      <c r="J24" s="343"/>
      <c r="K24" s="343"/>
      <c r="L24" s="343"/>
      <c r="M24" s="343">
        <f t="shared" si="0"/>
        <v>0</v>
      </c>
      <c r="N24" s="343"/>
      <c r="O24" s="343"/>
      <c r="P24" s="347"/>
    </row>
    <row r="25" spans="1:16" ht="15.75">
      <c r="A25" s="325" t="s">
        <v>40</v>
      </c>
      <c r="B25" s="328"/>
      <c r="C25" s="326"/>
      <c r="D25" s="326"/>
      <c r="E25" s="326"/>
      <c r="F25" s="328"/>
      <c r="G25" s="328"/>
      <c r="H25" s="328"/>
      <c r="I25" s="326"/>
      <c r="J25" s="343"/>
      <c r="K25" s="343"/>
      <c r="L25" s="343"/>
      <c r="M25" s="343">
        <f t="shared" si="0"/>
        <v>0</v>
      </c>
      <c r="N25" s="343"/>
      <c r="O25" s="343"/>
      <c r="P25" s="347"/>
    </row>
    <row r="26" spans="1:16" ht="31.5">
      <c r="A26" s="325" t="s">
        <v>41</v>
      </c>
      <c r="B26" s="328"/>
      <c r="C26" s="326"/>
      <c r="D26" s="326"/>
      <c r="E26" s="326"/>
      <c r="F26" s="328"/>
      <c r="G26" s="328"/>
      <c r="H26" s="328"/>
      <c r="I26" s="326"/>
      <c r="J26" s="343"/>
      <c r="K26" s="343"/>
      <c r="L26" s="343"/>
      <c r="M26" s="343">
        <f t="shared" si="0"/>
        <v>0</v>
      </c>
      <c r="N26" s="343"/>
      <c r="O26" s="343"/>
      <c r="P26" s="347"/>
    </row>
    <row r="27" spans="1:16" ht="24" customHeight="1">
      <c r="A27" s="325" t="s">
        <v>42</v>
      </c>
      <c r="B27" s="328"/>
      <c r="C27" s="326"/>
      <c r="D27" s="326"/>
      <c r="E27" s="326"/>
      <c r="F27" s="328"/>
      <c r="G27" s="328"/>
      <c r="H27" s="328"/>
      <c r="I27" s="326"/>
      <c r="J27" s="343"/>
      <c r="K27" s="343"/>
      <c r="L27" s="343"/>
      <c r="M27" s="343">
        <f t="shared" si="0"/>
        <v>0</v>
      </c>
      <c r="N27" s="343"/>
      <c r="O27" s="343"/>
      <c r="P27" s="347"/>
    </row>
    <row r="28" spans="1:16" ht="15.75">
      <c r="A28" s="325" t="s">
        <v>43</v>
      </c>
      <c r="B28" s="328"/>
      <c r="C28" s="326"/>
      <c r="D28" s="326"/>
      <c r="E28" s="326"/>
      <c r="F28" s="328"/>
      <c r="G28" s="328"/>
      <c r="H28" s="328"/>
      <c r="I28" s="326"/>
      <c r="J28" s="343"/>
      <c r="K28" s="343"/>
      <c r="L28" s="343"/>
      <c r="M28" s="343">
        <f t="shared" si="0"/>
        <v>0</v>
      </c>
      <c r="N28" s="343"/>
      <c r="O28" s="343"/>
      <c r="P28" s="347"/>
    </row>
    <row r="29" spans="1:16" ht="31.5">
      <c r="A29" s="325" t="s">
        <v>44</v>
      </c>
      <c r="B29" s="328"/>
      <c r="C29" s="326"/>
      <c r="D29" s="326"/>
      <c r="E29" s="326"/>
      <c r="F29" s="328"/>
      <c r="G29" s="328"/>
      <c r="H29" s="328"/>
      <c r="I29" s="326"/>
      <c r="J29" s="343"/>
      <c r="K29" s="343"/>
      <c r="L29" s="343"/>
      <c r="M29" s="343">
        <f t="shared" si="0"/>
        <v>0</v>
      </c>
      <c r="N29" s="343"/>
      <c r="O29" s="343"/>
      <c r="P29" s="347"/>
    </row>
    <row r="30" spans="1:16" ht="15.75">
      <c r="A30" s="325" t="s">
        <v>45</v>
      </c>
      <c r="B30" s="328"/>
      <c r="C30" s="326"/>
      <c r="D30" s="326"/>
      <c r="E30" s="326"/>
      <c r="F30" s="328"/>
      <c r="G30" s="328"/>
      <c r="H30" s="328"/>
      <c r="I30" s="326"/>
      <c r="J30" s="343"/>
      <c r="K30" s="343"/>
      <c r="L30" s="343"/>
      <c r="M30" s="343">
        <f t="shared" si="0"/>
        <v>0</v>
      </c>
      <c r="N30" s="343"/>
      <c r="O30" s="343"/>
      <c r="P30" s="347"/>
    </row>
    <row r="31" spans="1:16" ht="19.899999999999999" customHeight="1">
      <c r="A31" s="325" t="s">
        <v>46</v>
      </c>
      <c r="B31" s="328"/>
      <c r="C31" s="326"/>
      <c r="D31" s="326"/>
      <c r="E31" s="326"/>
      <c r="F31" s="328"/>
      <c r="G31" s="328"/>
      <c r="H31" s="328"/>
      <c r="I31" s="326"/>
      <c r="J31" s="343"/>
      <c r="K31" s="343"/>
      <c r="L31" s="343"/>
      <c r="M31" s="343">
        <f t="shared" si="0"/>
        <v>0</v>
      </c>
      <c r="N31" s="343"/>
      <c r="O31" s="343"/>
      <c r="P31" s="347"/>
    </row>
    <row r="32" spans="1:16" ht="15.75">
      <c r="A32" s="325" t="s">
        <v>47</v>
      </c>
      <c r="B32" s="328"/>
      <c r="C32" s="326"/>
      <c r="D32" s="326"/>
      <c r="E32" s="326"/>
      <c r="F32" s="328"/>
      <c r="G32" s="328"/>
      <c r="H32" s="328"/>
      <c r="I32" s="326"/>
      <c r="J32" s="343"/>
      <c r="K32" s="343"/>
      <c r="L32" s="343"/>
      <c r="M32" s="343">
        <f t="shared" si="0"/>
        <v>0</v>
      </c>
      <c r="N32" s="343"/>
      <c r="O32" s="343"/>
      <c r="P32" s="347"/>
    </row>
    <row r="33" spans="1:16" ht="18.600000000000001" customHeight="1">
      <c r="A33" s="325" t="s">
        <v>48</v>
      </c>
      <c r="B33" s="328"/>
      <c r="C33" s="326"/>
      <c r="D33" s="326"/>
      <c r="E33" s="326"/>
      <c r="F33" s="328"/>
      <c r="G33" s="328"/>
      <c r="H33" s="328"/>
      <c r="I33" s="326"/>
      <c r="J33" s="343"/>
      <c r="K33" s="343"/>
      <c r="L33" s="343"/>
      <c r="M33" s="343">
        <f t="shared" si="0"/>
        <v>0</v>
      </c>
      <c r="N33" s="343"/>
      <c r="O33" s="343"/>
      <c r="P33" s="347"/>
    </row>
    <row r="34" spans="1:16" ht="16.149999999999999" customHeight="1">
      <c r="A34" s="325" t="s">
        <v>49</v>
      </c>
      <c r="B34" s="328"/>
      <c r="C34" s="326"/>
      <c r="D34" s="326"/>
      <c r="E34" s="326"/>
      <c r="F34" s="328"/>
      <c r="G34" s="328"/>
      <c r="H34" s="328"/>
      <c r="I34" s="326"/>
      <c r="J34" s="343"/>
      <c r="K34" s="343"/>
      <c r="L34" s="343"/>
      <c r="M34" s="343">
        <f t="shared" si="0"/>
        <v>0</v>
      </c>
      <c r="N34" s="343"/>
      <c r="O34" s="343"/>
      <c r="P34" s="347"/>
    </row>
    <row r="35" spans="1:16" ht="15.75">
      <c r="A35" s="325" t="s">
        <v>50</v>
      </c>
      <c r="B35" s="328"/>
      <c r="C35" s="326"/>
      <c r="D35" s="326"/>
      <c r="E35" s="326"/>
      <c r="F35" s="328"/>
      <c r="G35" s="328"/>
      <c r="H35" s="328"/>
      <c r="I35" s="326"/>
      <c r="J35" s="343"/>
      <c r="K35" s="343"/>
      <c r="L35" s="343"/>
      <c r="M35" s="343">
        <f t="shared" si="0"/>
        <v>0</v>
      </c>
      <c r="N35" s="343"/>
      <c r="O35" s="343"/>
      <c r="P35" s="347"/>
    </row>
    <row r="36" spans="1:16" ht="15.75">
      <c r="A36" s="325" t="s">
        <v>51</v>
      </c>
      <c r="B36" s="328"/>
      <c r="C36" s="326"/>
      <c r="D36" s="326"/>
      <c r="E36" s="326"/>
      <c r="F36" s="328"/>
      <c r="G36" s="328"/>
      <c r="H36" s="328"/>
      <c r="I36" s="326"/>
      <c r="J36" s="343"/>
      <c r="K36" s="343"/>
      <c r="L36" s="343"/>
      <c r="M36" s="343">
        <f t="shared" si="0"/>
        <v>0</v>
      </c>
      <c r="N36" s="343"/>
      <c r="O36" s="343"/>
      <c r="P36" s="347"/>
    </row>
    <row r="37" spans="1:16" ht="19.899999999999999" customHeight="1">
      <c r="A37" s="325" t="s">
        <v>52</v>
      </c>
      <c r="B37" s="328"/>
      <c r="C37" s="326"/>
      <c r="D37" s="326"/>
      <c r="E37" s="326"/>
      <c r="F37" s="328"/>
      <c r="G37" s="328"/>
      <c r="H37" s="328"/>
      <c r="I37" s="326"/>
      <c r="J37" s="343"/>
      <c r="K37" s="343"/>
      <c r="L37" s="343"/>
      <c r="M37" s="343">
        <f t="shared" si="0"/>
        <v>0</v>
      </c>
      <c r="N37" s="343"/>
      <c r="O37" s="343"/>
      <c r="P37" s="347"/>
    </row>
    <row r="38" spans="1:16" ht="15.75">
      <c r="A38" s="325" t="s">
        <v>53</v>
      </c>
      <c r="B38" s="328"/>
      <c r="C38" s="326"/>
      <c r="D38" s="326"/>
      <c r="E38" s="326"/>
      <c r="F38" s="328"/>
      <c r="G38" s="328"/>
      <c r="H38" s="328"/>
      <c r="I38" s="326"/>
      <c r="J38" s="343"/>
      <c r="K38" s="343"/>
      <c r="L38" s="343"/>
      <c r="M38" s="343">
        <f t="shared" si="0"/>
        <v>0</v>
      </c>
      <c r="N38" s="343"/>
      <c r="O38" s="343"/>
      <c r="P38" s="347"/>
    </row>
    <row r="39" spans="1:16" ht="31.5">
      <c r="A39" s="325" t="s">
        <v>54</v>
      </c>
      <c r="B39" s="328"/>
      <c r="C39" s="326"/>
      <c r="D39" s="326"/>
      <c r="E39" s="326"/>
      <c r="F39" s="328"/>
      <c r="G39" s="328"/>
      <c r="H39" s="328"/>
      <c r="I39" s="326"/>
      <c r="J39" s="343"/>
      <c r="K39" s="343"/>
      <c r="L39" s="343"/>
      <c r="M39" s="343">
        <f t="shared" si="0"/>
        <v>0</v>
      </c>
      <c r="N39" s="343"/>
      <c r="O39" s="343"/>
      <c r="P39" s="347"/>
    </row>
    <row r="40" spans="1:16" ht="15.75">
      <c r="A40" s="325" t="s">
        <v>55</v>
      </c>
      <c r="B40" s="328"/>
      <c r="C40" s="326"/>
      <c r="D40" s="326"/>
      <c r="E40" s="326"/>
      <c r="F40" s="328"/>
      <c r="G40" s="328"/>
      <c r="H40" s="328"/>
      <c r="I40" s="326"/>
      <c r="J40" s="343"/>
      <c r="K40" s="343"/>
      <c r="L40" s="343"/>
      <c r="M40" s="343">
        <f t="shared" si="0"/>
        <v>0</v>
      </c>
      <c r="N40" s="343"/>
      <c r="O40" s="343"/>
      <c r="P40" s="347"/>
    </row>
    <row r="41" spans="1:16" ht="15.75">
      <c r="A41" s="325" t="s">
        <v>56</v>
      </c>
      <c r="B41" s="328"/>
      <c r="C41" s="326"/>
      <c r="D41" s="326"/>
      <c r="E41" s="326"/>
      <c r="F41" s="328"/>
      <c r="G41" s="328"/>
      <c r="H41" s="328"/>
      <c r="I41" s="326"/>
      <c r="J41" s="343"/>
      <c r="K41" s="343"/>
      <c r="L41" s="343"/>
      <c r="M41" s="343">
        <f t="shared" si="0"/>
        <v>0</v>
      </c>
      <c r="N41" s="343"/>
      <c r="O41" s="343"/>
      <c r="P41" s="347"/>
    </row>
    <row r="42" spans="1:16" ht="15.6" customHeight="1">
      <c r="A42" s="325" t="s">
        <v>57</v>
      </c>
      <c r="B42" s="328"/>
      <c r="C42" s="326"/>
      <c r="D42" s="326"/>
      <c r="E42" s="326"/>
      <c r="F42" s="328"/>
      <c r="G42" s="328"/>
      <c r="H42" s="328"/>
      <c r="I42" s="326"/>
      <c r="J42" s="343"/>
      <c r="K42" s="343"/>
      <c r="L42" s="343"/>
      <c r="M42" s="343">
        <f t="shared" si="0"/>
        <v>0</v>
      </c>
      <c r="N42" s="343"/>
      <c r="O42" s="343"/>
      <c r="P42" s="347"/>
    </row>
    <row r="43" spans="1:16" ht="15.75">
      <c r="A43" s="325" t="s">
        <v>58</v>
      </c>
      <c r="B43" s="328"/>
      <c r="C43" s="326"/>
      <c r="D43" s="326"/>
      <c r="E43" s="326"/>
      <c r="F43" s="328"/>
      <c r="G43" s="328"/>
      <c r="H43" s="328"/>
      <c r="I43" s="326"/>
      <c r="J43" s="343"/>
      <c r="K43" s="343"/>
      <c r="L43" s="343"/>
      <c r="M43" s="343">
        <f t="shared" si="0"/>
        <v>0</v>
      </c>
      <c r="N43" s="343"/>
      <c r="O43" s="343"/>
      <c r="P43" s="347"/>
    </row>
    <row r="44" spans="1:16" ht="15.75">
      <c r="A44" s="325" t="s">
        <v>59</v>
      </c>
      <c r="B44" s="328"/>
      <c r="C44" s="326"/>
      <c r="D44" s="326"/>
      <c r="E44" s="326"/>
      <c r="F44" s="328"/>
      <c r="G44" s="328"/>
      <c r="H44" s="328"/>
      <c r="I44" s="326"/>
      <c r="J44" s="343"/>
      <c r="K44" s="343"/>
      <c r="L44" s="343"/>
      <c r="M44" s="343">
        <f t="shared" si="0"/>
        <v>0</v>
      </c>
      <c r="N44" s="343"/>
      <c r="O44" s="343"/>
      <c r="P44" s="347"/>
    </row>
    <row r="45" spans="1:16" ht="15.75">
      <c r="A45" s="325" t="s">
        <v>60</v>
      </c>
      <c r="B45" s="328"/>
      <c r="C45" s="326"/>
      <c r="D45" s="326"/>
      <c r="E45" s="326"/>
      <c r="F45" s="328"/>
      <c r="G45" s="328"/>
      <c r="H45" s="328"/>
      <c r="I45" s="326"/>
      <c r="J45" s="343"/>
      <c r="K45" s="343"/>
      <c r="L45" s="343"/>
      <c r="M45" s="343">
        <f t="shared" si="0"/>
        <v>0</v>
      </c>
      <c r="N45" s="343"/>
      <c r="O45" s="343"/>
      <c r="P45" s="347"/>
    </row>
    <row r="46" spans="1:16" ht="15" customHeight="1">
      <c r="A46" s="325" t="s">
        <v>61</v>
      </c>
      <c r="B46" s="328"/>
      <c r="C46" s="326"/>
      <c r="D46" s="326"/>
      <c r="E46" s="326"/>
      <c r="F46" s="328"/>
      <c r="G46" s="328"/>
      <c r="H46" s="328"/>
      <c r="I46" s="326"/>
      <c r="J46" s="343"/>
      <c r="K46" s="343"/>
      <c r="L46" s="343"/>
      <c r="M46" s="343">
        <f t="shared" si="0"/>
        <v>0</v>
      </c>
      <c r="N46" s="343"/>
      <c r="O46" s="343"/>
      <c r="P46" s="347"/>
    </row>
    <row r="47" spans="1:16" ht="18" customHeight="1">
      <c r="A47" s="325" t="s">
        <v>62</v>
      </c>
      <c r="B47" s="328"/>
      <c r="C47" s="326"/>
      <c r="D47" s="326"/>
      <c r="E47" s="326"/>
      <c r="F47" s="328"/>
      <c r="G47" s="328"/>
      <c r="H47" s="328"/>
      <c r="I47" s="326"/>
      <c r="J47" s="343"/>
      <c r="K47" s="343"/>
      <c r="L47" s="343"/>
      <c r="M47" s="343">
        <f t="shared" si="0"/>
        <v>0</v>
      </c>
      <c r="N47" s="343"/>
      <c r="O47" s="343"/>
      <c r="P47" s="347"/>
    </row>
    <row r="48" spans="1:16" ht="18.600000000000001" customHeight="1">
      <c r="A48" s="325" t="s">
        <v>63</v>
      </c>
      <c r="B48" s="328"/>
      <c r="C48" s="326"/>
      <c r="D48" s="326"/>
      <c r="E48" s="326"/>
      <c r="F48" s="328"/>
      <c r="G48" s="328"/>
      <c r="H48" s="328"/>
      <c r="I48" s="326"/>
      <c r="J48" s="343"/>
      <c r="K48" s="343"/>
      <c r="L48" s="343"/>
      <c r="M48" s="343">
        <f t="shared" si="0"/>
        <v>0</v>
      </c>
      <c r="N48" s="343"/>
      <c r="O48" s="343"/>
      <c r="P48" s="347"/>
    </row>
    <row r="49" spans="1:16" ht="39" customHeight="1">
      <c r="A49" s="325" t="s">
        <v>92</v>
      </c>
      <c r="B49" s="328"/>
      <c r="C49" s="326"/>
      <c r="D49" s="326"/>
      <c r="E49" s="326"/>
      <c r="F49" s="328"/>
      <c r="G49" s="328"/>
      <c r="H49" s="328"/>
      <c r="I49" s="326"/>
      <c r="J49" s="343"/>
      <c r="K49" s="343"/>
      <c r="L49" s="343"/>
      <c r="M49" s="343">
        <f t="shared" si="0"/>
        <v>0</v>
      </c>
      <c r="N49" s="343"/>
      <c r="O49" s="343"/>
      <c r="P49" s="347"/>
    </row>
    <row r="50" spans="1:16" ht="19.899999999999999" customHeight="1">
      <c r="A50" s="325" t="s">
        <v>64</v>
      </c>
      <c r="B50" s="328"/>
      <c r="C50" s="326"/>
      <c r="D50" s="326"/>
      <c r="E50" s="326"/>
      <c r="F50" s="328"/>
      <c r="G50" s="328"/>
      <c r="H50" s="328"/>
      <c r="I50" s="326"/>
      <c r="J50" s="343"/>
      <c r="K50" s="343"/>
      <c r="L50" s="343"/>
      <c r="M50" s="343">
        <f t="shared" si="0"/>
        <v>0</v>
      </c>
      <c r="N50" s="343"/>
      <c r="O50" s="343"/>
      <c r="P50" s="347"/>
    </row>
    <row r="51" spans="1:16" ht="19.899999999999999" customHeight="1">
      <c r="A51" s="325" t="s">
        <v>65</v>
      </c>
      <c r="B51" s="328"/>
      <c r="C51" s="326"/>
      <c r="D51" s="326"/>
      <c r="E51" s="326"/>
      <c r="F51" s="328"/>
      <c r="G51" s="328"/>
      <c r="H51" s="328"/>
      <c r="I51" s="326"/>
      <c r="J51" s="343"/>
      <c r="K51" s="343"/>
      <c r="L51" s="343"/>
      <c r="M51" s="343">
        <f t="shared" si="0"/>
        <v>0</v>
      </c>
      <c r="N51" s="343"/>
      <c r="O51" s="343"/>
      <c r="P51" s="347"/>
    </row>
    <row r="52" spans="1:16" ht="15.75">
      <c r="A52" s="325" t="s">
        <v>66</v>
      </c>
      <c r="B52" s="328"/>
      <c r="C52" s="326"/>
      <c r="D52" s="326"/>
      <c r="E52" s="326"/>
      <c r="F52" s="328"/>
      <c r="G52" s="328"/>
      <c r="H52" s="328"/>
      <c r="I52" s="326"/>
      <c r="J52" s="343"/>
      <c r="K52" s="343"/>
      <c r="L52" s="343"/>
      <c r="M52" s="343">
        <f t="shared" si="0"/>
        <v>0</v>
      </c>
      <c r="N52" s="343"/>
      <c r="O52" s="343"/>
      <c r="P52" s="347"/>
    </row>
    <row r="53" spans="1:16" ht="15.75">
      <c r="A53" s="325" t="s">
        <v>67</v>
      </c>
      <c r="B53" s="328"/>
      <c r="C53" s="326"/>
      <c r="D53" s="326"/>
      <c r="E53" s="326"/>
      <c r="F53" s="328"/>
      <c r="G53" s="328"/>
      <c r="H53" s="328"/>
      <c r="I53" s="326"/>
      <c r="J53" s="343"/>
      <c r="K53" s="343"/>
      <c r="L53" s="343"/>
      <c r="M53" s="343">
        <f t="shared" si="0"/>
        <v>0</v>
      </c>
      <c r="N53" s="343"/>
      <c r="O53" s="343"/>
      <c r="P53" s="347"/>
    </row>
    <row r="54" spans="1:16" ht="15.75">
      <c r="A54" s="325" t="s">
        <v>68</v>
      </c>
      <c r="B54" s="328"/>
      <c r="C54" s="326"/>
      <c r="D54" s="326"/>
      <c r="E54" s="326"/>
      <c r="F54" s="328"/>
      <c r="G54" s="328"/>
      <c r="H54" s="328"/>
      <c r="I54" s="326"/>
      <c r="J54" s="343"/>
      <c r="K54" s="343"/>
      <c r="L54" s="343"/>
      <c r="M54" s="343">
        <f t="shared" si="0"/>
        <v>0</v>
      </c>
      <c r="N54" s="343"/>
      <c r="O54" s="343"/>
      <c r="P54" s="347"/>
    </row>
    <row r="55" spans="1:16" ht="31.5">
      <c r="A55" s="325" t="s">
        <v>69</v>
      </c>
      <c r="B55" s="328"/>
      <c r="C55" s="326"/>
      <c r="D55" s="326"/>
      <c r="E55" s="326"/>
      <c r="F55" s="328"/>
      <c r="G55" s="328"/>
      <c r="H55" s="328"/>
      <c r="I55" s="326"/>
      <c r="J55" s="343"/>
      <c r="K55" s="343"/>
      <c r="L55" s="343"/>
      <c r="M55" s="343">
        <f t="shared" si="0"/>
        <v>0</v>
      </c>
      <c r="N55" s="343"/>
      <c r="O55" s="343"/>
      <c r="P55" s="347"/>
    </row>
    <row r="56" spans="1:16" ht="15.75">
      <c r="A56" s="325" t="s">
        <v>70</v>
      </c>
      <c r="B56" s="328"/>
      <c r="C56" s="326"/>
      <c r="D56" s="326"/>
      <c r="E56" s="326"/>
      <c r="F56" s="328"/>
      <c r="G56" s="328"/>
      <c r="H56" s="328"/>
      <c r="I56" s="326"/>
      <c r="J56" s="343"/>
      <c r="K56" s="343"/>
      <c r="L56" s="343"/>
      <c r="M56" s="343">
        <f t="shared" si="0"/>
        <v>0</v>
      </c>
      <c r="N56" s="343"/>
      <c r="O56" s="343"/>
      <c r="P56" s="347"/>
    </row>
    <row r="57" spans="1:16" ht="15.75">
      <c r="A57" s="325" t="s">
        <v>71</v>
      </c>
      <c r="B57" s="328"/>
      <c r="C57" s="326"/>
      <c r="D57" s="326"/>
      <c r="E57" s="326"/>
      <c r="F57" s="328"/>
      <c r="G57" s="328"/>
      <c r="H57" s="328"/>
      <c r="I57" s="326"/>
      <c r="J57" s="343"/>
      <c r="K57" s="343"/>
      <c r="L57" s="343"/>
      <c r="M57" s="343">
        <f t="shared" si="0"/>
        <v>0</v>
      </c>
      <c r="N57" s="343"/>
      <c r="O57" s="343"/>
      <c r="P57" s="347"/>
    </row>
    <row r="58" spans="1:16" ht="15.75">
      <c r="A58" s="325" t="s">
        <v>72</v>
      </c>
      <c r="B58" s="328"/>
      <c r="C58" s="326"/>
      <c r="D58" s="326"/>
      <c r="E58" s="326"/>
      <c r="F58" s="328"/>
      <c r="G58" s="328"/>
      <c r="H58" s="328"/>
      <c r="I58" s="326"/>
      <c r="J58" s="343"/>
      <c r="K58" s="343"/>
      <c r="L58" s="343"/>
      <c r="M58" s="343">
        <f t="shared" si="0"/>
        <v>0</v>
      </c>
      <c r="N58" s="343"/>
      <c r="O58" s="343"/>
      <c r="P58" s="347"/>
    </row>
    <row r="59" spans="1:16" ht="15.75">
      <c r="A59" s="325" t="s">
        <v>73</v>
      </c>
      <c r="B59" s="328"/>
      <c r="C59" s="326"/>
      <c r="D59" s="326"/>
      <c r="E59" s="326"/>
      <c r="F59" s="328"/>
      <c r="G59" s="328"/>
      <c r="H59" s="328"/>
      <c r="I59" s="326"/>
      <c r="J59" s="343"/>
      <c r="K59" s="343"/>
      <c r="L59" s="343"/>
      <c r="M59" s="343">
        <f t="shared" si="0"/>
        <v>0</v>
      </c>
      <c r="N59" s="343"/>
      <c r="O59" s="343"/>
      <c r="P59" s="347"/>
    </row>
    <row r="60" spans="1:16" ht="31.5">
      <c r="A60" s="325" t="s">
        <v>74</v>
      </c>
      <c r="B60" s="328"/>
      <c r="C60" s="326"/>
      <c r="D60" s="326"/>
      <c r="E60" s="326"/>
      <c r="F60" s="328"/>
      <c r="G60" s="328"/>
      <c r="H60" s="328"/>
      <c r="I60" s="326"/>
      <c r="J60" s="343"/>
      <c r="K60" s="343"/>
      <c r="L60" s="343"/>
      <c r="M60" s="343">
        <f t="shared" si="0"/>
        <v>0</v>
      </c>
      <c r="N60" s="343"/>
      <c r="O60" s="343"/>
      <c r="P60" s="347"/>
    </row>
    <row r="61" spans="1:16" ht="15.75">
      <c r="A61" s="325" t="s">
        <v>75</v>
      </c>
      <c r="B61" s="328"/>
      <c r="C61" s="326"/>
      <c r="D61" s="326"/>
      <c r="E61" s="326"/>
      <c r="F61" s="328"/>
      <c r="G61" s="328"/>
      <c r="H61" s="328"/>
      <c r="I61" s="326"/>
      <c r="J61" s="343"/>
      <c r="K61" s="343"/>
      <c r="L61" s="343"/>
      <c r="M61" s="343">
        <f t="shared" si="0"/>
        <v>0</v>
      </c>
      <c r="N61" s="343"/>
      <c r="O61" s="343"/>
      <c r="P61" s="347"/>
    </row>
    <row r="62" spans="1:16" ht="15.75">
      <c r="A62" s="325" t="s">
        <v>76</v>
      </c>
      <c r="B62" s="328"/>
      <c r="C62" s="326"/>
      <c r="D62" s="326"/>
      <c r="E62" s="326"/>
      <c r="F62" s="328"/>
      <c r="G62" s="328"/>
      <c r="H62" s="328"/>
      <c r="I62" s="326"/>
      <c r="J62" s="343"/>
      <c r="K62" s="343"/>
      <c r="L62" s="343"/>
      <c r="M62" s="343">
        <f t="shared" si="0"/>
        <v>0</v>
      </c>
      <c r="N62" s="343"/>
      <c r="O62" s="343"/>
      <c r="P62" s="347"/>
    </row>
    <row r="63" spans="1:16" ht="19.899999999999999" customHeight="1">
      <c r="A63" s="325" t="s">
        <v>77</v>
      </c>
      <c r="B63" s="328"/>
      <c r="C63" s="326"/>
      <c r="D63" s="326"/>
      <c r="E63" s="326"/>
      <c r="F63" s="328"/>
      <c r="G63" s="328"/>
      <c r="H63" s="328"/>
      <c r="I63" s="326"/>
      <c r="J63" s="343"/>
      <c r="K63" s="343"/>
      <c r="L63" s="343"/>
      <c r="M63" s="343">
        <f t="shared" si="0"/>
        <v>0</v>
      </c>
      <c r="N63" s="343"/>
      <c r="O63" s="343"/>
      <c r="P63" s="347"/>
    </row>
    <row r="64" spans="1:16" ht="15.75">
      <c r="A64" s="325" t="s">
        <v>78</v>
      </c>
      <c r="B64" s="328"/>
      <c r="C64" s="326"/>
      <c r="D64" s="326"/>
      <c r="E64" s="326"/>
      <c r="F64" s="328"/>
      <c r="G64" s="328"/>
      <c r="H64" s="328"/>
      <c r="I64" s="326"/>
      <c r="J64" s="343"/>
      <c r="K64" s="343"/>
      <c r="L64" s="343"/>
      <c r="M64" s="343">
        <f t="shared" si="0"/>
        <v>0</v>
      </c>
      <c r="N64" s="343"/>
      <c r="O64" s="343"/>
      <c r="P64" s="347"/>
    </row>
    <row r="65" spans="1:16" ht="15.75">
      <c r="A65" s="325" t="s">
        <v>79</v>
      </c>
      <c r="B65" s="328"/>
      <c r="C65" s="326"/>
      <c r="D65" s="326"/>
      <c r="E65" s="326"/>
      <c r="F65" s="328"/>
      <c r="G65" s="328"/>
      <c r="H65" s="328"/>
      <c r="I65" s="326"/>
      <c r="J65" s="343"/>
      <c r="K65" s="343"/>
      <c r="L65" s="343"/>
      <c r="M65" s="343">
        <f t="shared" si="0"/>
        <v>0</v>
      </c>
      <c r="N65" s="343"/>
      <c r="O65" s="343"/>
      <c r="P65" s="347"/>
    </row>
    <row r="66" spans="1:16" ht="31.5">
      <c r="A66" s="325" t="s">
        <v>80</v>
      </c>
      <c r="B66" s="328"/>
      <c r="C66" s="326"/>
      <c r="D66" s="326"/>
      <c r="E66" s="326"/>
      <c r="F66" s="328"/>
      <c r="G66" s="328"/>
      <c r="H66" s="328"/>
      <c r="I66" s="326"/>
      <c r="J66" s="343"/>
      <c r="K66" s="343"/>
      <c r="L66" s="343"/>
      <c r="M66" s="343">
        <f t="shared" si="0"/>
        <v>0</v>
      </c>
      <c r="N66" s="343"/>
      <c r="O66" s="343"/>
      <c r="P66" s="347"/>
    </row>
    <row r="67" spans="1:16" ht="15.75">
      <c r="A67" s="325" t="s">
        <v>81</v>
      </c>
      <c r="B67" s="328"/>
      <c r="C67" s="326"/>
      <c r="D67" s="326"/>
      <c r="E67" s="326"/>
      <c r="F67" s="328"/>
      <c r="G67" s="328"/>
      <c r="H67" s="328"/>
      <c r="I67" s="326"/>
      <c r="J67" s="343"/>
      <c r="K67" s="343"/>
      <c r="L67" s="343"/>
      <c r="M67" s="343">
        <f t="shared" si="0"/>
        <v>0</v>
      </c>
      <c r="N67" s="343"/>
      <c r="O67" s="343"/>
      <c r="P67" s="347"/>
    </row>
    <row r="68" spans="1:16" ht="15.75">
      <c r="A68" s="325" t="s">
        <v>82</v>
      </c>
      <c r="B68" s="328"/>
      <c r="C68" s="326"/>
      <c r="D68" s="326"/>
      <c r="E68" s="326"/>
      <c r="F68" s="328"/>
      <c r="G68" s="328"/>
      <c r="H68" s="328"/>
      <c r="I68" s="326"/>
      <c r="J68" s="343"/>
      <c r="K68" s="343"/>
      <c r="L68" s="343"/>
      <c r="M68" s="343">
        <f t="shared" si="0"/>
        <v>0</v>
      </c>
      <c r="N68" s="343"/>
      <c r="O68" s="343"/>
      <c r="P68" s="347"/>
    </row>
    <row r="69" spans="1:16" ht="21" customHeight="1">
      <c r="A69" s="325" t="s">
        <v>83</v>
      </c>
      <c r="B69" s="328"/>
      <c r="C69" s="326"/>
      <c r="D69" s="326"/>
      <c r="E69" s="326"/>
      <c r="F69" s="328"/>
      <c r="G69" s="328"/>
      <c r="H69" s="328"/>
      <c r="I69" s="326"/>
      <c r="J69" s="343"/>
      <c r="K69" s="343"/>
      <c r="L69" s="343"/>
      <c r="M69" s="343">
        <f t="shared" si="0"/>
        <v>0</v>
      </c>
      <c r="N69" s="343"/>
      <c r="O69" s="343"/>
      <c r="P69" s="347"/>
    </row>
    <row r="70" spans="1:16" ht="15.75">
      <c r="A70" s="325" t="s">
        <v>84</v>
      </c>
      <c r="B70" s="328"/>
      <c r="C70" s="326"/>
      <c r="D70" s="326"/>
      <c r="E70" s="326"/>
      <c r="F70" s="328"/>
      <c r="G70" s="328"/>
      <c r="H70" s="328"/>
      <c r="I70" s="326"/>
      <c r="J70" s="343"/>
      <c r="K70" s="343"/>
      <c r="L70" s="343"/>
      <c r="M70" s="343">
        <f t="shared" si="0"/>
        <v>0</v>
      </c>
      <c r="N70" s="343"/>
      <c r="O70" s="343"/>
      <c r="P70" s="347"/>
    </row>
    <row r="71" spans="1:16" ht="15.75">
      <c r="A71" s="325" t="s">
        <v>85</v>
      </c>
      <c r="B71" s="328"/>
      <c r="C71" s="326"/>
      <c r="D71" s="326"/>
      <c r="E71" s="326"/>
      <c r="F71" s="328"/>
      <c r="G71" s="328"/>
      <c r="H71" s="328"/>
      <c r="I71" s="326"/>
      <c r="J71" s="343"/>
      <c r="K71" s="343"/>
      <c r="L71" s="343"/>
      <c r="M71" s="343">
        <f t="shared" si="0"/>
        <v>0</v>
      </c>
      <c r="N71" s="343"/>
      <c r="O71" s="343"/>
      <c r="P71" s="347"/>
    </row>
    <row r="72" spans="1:16" ht="31.5">
      <c r="A72" s="325" t="s">
        <v>86</v>
      </c>
      <c r="B72" s="328"/>
      <c r="C72" s="326"/>
      <c r="D72" s="326"/>
      <c r="E72" s="326"/>
      <c r="F72" s="328"/>
      <c r="G72" s="328"/>
      <c r="H72" s="328"/>
      <c r="I72" s="326"/>
      <c r="J72" s="343"/>
      <c r="K72" s="343"/>
      <c r="L72" s="343"/>
      <c r="M72" s="343">
        <f t="shared" si="0"/>
        <v>0</v>
      </c>
      <c r="N72" s="343"/>
      <c r="O72" s="343"/>
      <c r="P72" s="347"/>
    </row>
    <row r="73" spans="1:16" ht="32.25" thickBot="1">
      <c r="A73" s="11" t="s">
        <v>87</v>
      </c>
      <c r="B73" s="329"/>
      <c r="C73" s="334"/>
      <c r="D73" s="334"/>
      <c r="E73" s="334"/>
      <c r="F73" s="329"/>
      <c r="G73" s="329"/>
      <c r="H73" s="329"/>
      <c r="I73" s="334"/>
      <c r="J73" s="345"/>
      <c r="K73" s="345"/>
      <c r="L73" s="345"/>
      <c r="M73" s="345">
        <f t="shared" si="0"/>
        <v>0</v>
      </c>
      <c r="N73" s="345"/>
      <c r="O73" s="345"/>
      <c r="P73" s="348"/>
    </row>
    <row r="74" spans="1:16" ht="35.450000000000003" customHeight="1" thickBot="1">
      <c r="A74" s="12" t="s">
        <v>88</v>
      </c>
      <c r="B74" s="225">
        <f>SUM(B11:B73)</f>
        <v>0</v>
      </c>
      <c r="C74" s="224">
        <f t="shared" ref="C74:P74" si="1">SUM(C11:C73)</f>
        <v>0</v>
      </c>
      <c r="D74" s="224">
        <f t="shared" si="1"/>
        <v>0</v>
      </c>
      <c r="E74" s="224">
        <f t="shared" si="1"/>
        <v>0</v>
      </c>
      <c r="F74" s="224">
        <f t="shared" si="1"/>
        <v>0</v>
      </c>
      <c r="G74" s="224">
        <f t="shared" si="1"/>
        <v>0</v>
      </c>
      <c r="H74" s="224">
        <f t="shared" si="1"/>
        <v>0</v>
      </c>
      <c r="I74" s="224">
        <f t="shared" si="1"/>
        <v>0</v>
      </c>
      <c r="J74" s="78">
        <f t="shared" si="1"/>
        <v>0</v>
      </c>
      <c r="K74" s="225">
        <f t="shared" si="1"/>
        <v>0</v>
      </c>
      <c r="L74" s="91">
        <f t="shared" si="1"/>
        <v>0</v>
      </c>
      <c r="M74" s="92">
        <f t="shared" si="1"/>
        <v>0</v>
      </c>
      <c r="N74" s="224">
        <f t="shared" si="1"/>
        <v>0</v>
      </c>
      <c r="O74" s="224">
        <f t="shared" si="1"/>
        <v>0</v>
      </c>
      <c r="P74" s="226">
        <f t="shared" si="1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K9:M9"/>
    <mergeCell ref="B2:O2"/>
    <mergeCell ref="B3:O3"/>
    <mergeCell ref="A5:A10"/>
    <mergeCell ref="B5:C8"/>
    <mergeCell ref="D5:G8"/>
    <mergeCell ref="H5:P8"/>
    <mergeCell ref="B9:B10"/>
    <mergeCell ref="C9:C10"/>
    <mergeCell ref="D9:D10"/>
    <mergeCell ref="E9:E10"/>
    <mergeCell ref="N9:N10"/>
    <mergeCell ref="O9:O10"/>
    <mergeCell ref="P9:P10"/>
    <mergeCell ref="F9:F10"/>
    <mergeCell ref="G9:G10"/>
    <mergeCell ref="H9:H10"/>
    <mergeCell ref="I9:I10"/>
    <mergeCell ref="J9:J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2" zoomScale="98" zoomScaleNormal="60" zoomScaleSheetLayoutView="98" workbookViewId="0">
      <selection activeCell="P78" sqref="P78"/>
    </sheetView>
  </sheetViews>
  <sheetFormatPr defaultColWidth="9.28515625" defaultRowHeight="15"/>
  <cols>
    <col min="1" max="1" width="30.42578125" style="1" customWidth="1"/>
    <col min="2" max="2" width="8.7109375" style="1" customWidth="1"/>
    <col min="3" max="3" width="10.28515625" style="1" customWidth="1"/>
    <col min="4" max="4" width="13" style="1" customWidth="1"/>
    <col min="5" max="5" width="10.7109375" style="1" customWidth="1"/>
    <col min="6" max="6" width="7.140625" style="1" customWidth="1"/>
    <col min="7" max="7" width="9" style="1" customWidth="1"/>
    <col min="8" max="8" width="7.140625" style="1" customWidth="1"/>
    <col min="9" max="9" width="7" style="1" customWidth="1"/>
    <col min="10" max="10" width="7.28515625" style="1" customWidth="1"/>
    <col min="11" max="12" width="8.7109375" style="1" customWidth="1"/>
    <col min="13" max="13" width="9.7109375" style="1" customWidth="1"/>
    <col min="14" max="15" width="10.28515625" style="1" customWidth="1"/>
    <col min="16" max="221" width="8.7109375" style="1" customWidth="1"/>
    <col min="222" max="222" width="34.140625" style="1" customWidth="1"/>
    <col min="223" max="223" width="11.28515625" style="1" customWidth="1"/>
    <col min="224" max="224" width="11" style="1" customWidth="1"/>
    <col min="225" max="231" width="8.7109375" style="1" customWidth="1"/>
    <col min="232" max="233" width="10.85546875" style="1" customWidth="1"/>
    <col min="234" max="234" width="8.7109375" style="1" customWidth="1"/>
    <col min="235" max="235" width="11.5703125" style="1" customWidth="1"/>
    <col min="236" max="236" width="13.85546875" style="1" customWidth="1"/>
    <col min="237" max="240" width="9.28515625" style="1"/>
    <col min="241" max="241" width="31" style="1" customWidth="1"/>
    <col min="242" max="242" width="35.28515625" style="1" customWidth="1"/>
    <col min="243" max="477" width="8.7109375" style="1" customWidth="1"/>
    <col min="478" max="478" width="34.140625" style="1" customWidth="1"/>
    <col min="479" max="479" width="11.28515625" style="1" customWidth="1"/>
    <col min="480" max="480" width="11" style="1" customWidth="1"/>
    <col min="481" max="487" width="8.7109375" style="1" customWidth="1"/>
    <col min="488" max="489" width="10.85546875" style="1" customWidth="1"/>
    <col min="490" max="490" width="8.7109375" style="1" customWidth="1"/>
    <col min="491" max="491" width="11.5703125" style="1" customWidth="1"/>
    <col min="492" max="492" width="13.85546875" style="1" customWidth="1"/>
    <col min="493" max="496" width="9.28515625" style="1"/>
    <col min="497" max="497" width="31" style="1" customWidth="1"/>
    <col min="498" max="498" width="35.28515625" style="1" customWidth="1"/>
    <col min="499" max="733" width="8.7109375" style="1" customWidth="1"/>
    <col min="734" max="734" width="34.140625" style="1" customWidth="1"/>
    <col min="735" max="735" width="11.28515625" style="1" customWidth="1"/>
    <col min="736" max="736" width="11" style="1" customWidth="1"/>
    <col min="737" max="743" width="8.7109375" style="1" customWidth="1"/>
    <col min="744" max="745" width="10.85546875" style="1" customWidth="1"/>
    <col min="746" max="746" width="8.7109375" style="1" customWidth="1"/>
    <col min="747" max="747" width="11.5703125" style="1" customWidth="1"/>
    <col min="748" max="748" width="13.85546875" style="1" customWidth="1"/>
    <col min="749" max="752" width="9.28515625" style="1"/>
    <col min="753" max="753" width="31" style="1" customWidth="1"/>
    <col min="754" max="754" width="35.28515625" style="1" customWidth="1"/>
    <col min="755" max="989" width="8.7109375" style="1" customWidth="1"/>
    <col min="990" max="990" width="34.140625" style="1" customWidth="1"/>
    <col min="991" max="991" width="11.28515625" style="1" customWidth="1"/>
    <col min="992" max="992" width="11" style="1" customWidth="1"/>
    <col min="993" max="999" width="8.7109375" style="1" customWidth="1"/>
    <col min="1000" max="1001" width="10.85546875" style="1" customWidth="1"/>
    <col min="1002" max="1002" width="8.7109375" style="1" customWidth="1"/>
    <col min="1003" max="1003" width="11.5703125" style="1" customWidth="1"/>
    <col min="1004" max="1004" width="13.85546875" style="1" customWidth="1"/>
    <col min="1005" max="1008" width="9.28515625" style="1"/>
    <col min="1009" max="1009" width="31" style="1" customWidth="1"/>
    <col min="1010" max="1010" width="35.28515625" style="1" customWidth="1"/>
    <col min="1011" max="1245" width="8.7109375" style="1" customWidth="1"/>
    <col min="1246" max="1246" width="34.140625" style="1" customWidth="1"/>
    <col min="1247" max="1247" width="11.28515625" style="1" customWidth="1"/>
    <col min="1248" max="1248" width="11" style="1" customWidth="1"/>
    <col min="1249" max="1255" width="8.7109375" style="1" customWidth="1"/>
    <col min="1256" max="1257" width="10.85546875" style="1" customWidth="1"/>
    <col min="1258" max="1258" width="8.7109375" style="1" customWidth="1"/>
    <col min="1259" max="1259" width="11.5703125" style="1" customWidth="1"/>
    <col min="1260" max="1260" width="13.85546875" style="1" customWidth="1"/>
    <col min="1261" max="1264" width="9.28515625" style="1"/>
    <col min="1265" max="1265" width="31" style="1" customWidth="1"/>
    <col min="1266" max="1266" width="35.28515625" style="1" customWidth="1"/>
    <col min="1267" max="1501" width="8.7109375" style="1" customWidth="1"/>
    <col min="1502" max="1502" width="34.140625" style="1" customWidth="1"/>
    <col min="1503" max="1503" width="11.28515625" style="1" customWidth="1"/>
    <col min="1504" max="1504" width="11" style="1" customWidth="1"/>
    <col min="1505" max="1511" width="8.7109375" style="1" customWidth="1"/>
    <col min="1512" max="1513" width="10.85546875" style="1" customWidth="1"/>
    <col min="1514" max="1514" width="8.7109375" style="1" customWidth="1"/>
    <col min="1515" max="1515" width="11.5703125" style="1" customWidth="1"/>
    <col min="1516" max="1516" width="13.85546875" style="1" customWidth="1"/>
    <col min="1517" max="1520" width="9.28515625" style="1"/>
    <col min="1521" max="1521" width="31" style="1" customWidth="1"/>
    <col min="1522" max="1522" width="35.28515625" style="1" customWidth="1"/>
    <col min="1523" max="1757" width="8.7109375" style="1" customWidth="1"/>
    <col min="1758" max="1758" width="34.140625" style="1" customWidth="1"/>
    <col min="1759" max="1759" width="11.28515625" style="1" customWidth="1"/>
    <col min="1760" max="1760" width="11" style="1" customWidth="1"/>
    <col min="1761" max="1767" width="8.7109375" style="1" customWidth="1"/>
    <col min="1768" max="1769" width="10.85546875" style="1" customWidth="1"/>
    <col min="1770" max="1770" width="8.7109375" style="1" customWidth="1"/>
    <col min="1771" max="1771" width="11.5703125" style="1" customWidth="1"/>
    <col min="1772" max="1772" width="13.85546875" style="1" customWidth="1"/>
    <col min="1773" max="1776" width="9.28515625" style="1"/>
    <col min="1777" max="1777" width="31" style="1" customWidth="1"/>
    <col min="1778" max="1778" width="35.28515625" style="1" customWidth="1"/>
    <col min="1779" max="2013" width="8.7109375" style="1" customWidth="1"/>
    <col min="2014" max="2014" width="34.140625" style="1" customWidth="1"/>
    <col min="2015" max="2015" width="11.28515625" style="1" customWidth="1"/>
    <col min="2016" max="2016" width="11" style="1" customWidth="1"/>
    <col min="2017" max="2023" width="8.7109375" style="1" customWidth="1"/>
    <col min="2024" max="2025" width="10.85546875" style="1" customWidth="1"/>
    <col min="2026" max="2026" width="8.7109375" style="1" customWidth="1"/>
    <col min="2027" max="2027" width="11.5703125" style="1" customWidth="1"/>
    <col min="2028" max="2028" width="13.85546875" style="1" customWidth="1"/>
    <col min="2029" max="2032" width="9.28515625" style="1"/>
    <col min="2033" max="2033" width="31" style="1" customWidth="1"/>
    <col min="2034" max="2034" width="35.28515625" style="1" customWidth="1"/>
    <col min="2035" max="2269" width="8.7109375" style="1" customWidth="1"/>
    <col min="2270" max="2270" width="34.140625" style="1" customWidth="1"/>
    <col min="2271" max="2271" width="11.28515625" style="1" customWidth="1"/>
    <col min="2272" max="2272" width="11" style="1" customWidth="1"/>
    <col min="2273" max="2279" width="8.7109375" style="1" customWidth="1"/>
    <col min="2280" max="2281" width="10.85546875" style="1" customWidth="1"/>
    <col min="2282" max="2282" width="8.7109375" style="1" customWidth="1"/>
    <col min="2283" max="2283" width="11.5703125" style="1" customWidth="1"/>
    <col min="2284" max="2284" width="13.85546875" style="1" customWidth="1"/>
    <col min="2285" max="2288" width="9.28515625" style="1"/>
    <col min="2289" max="2289" width="31" style="1" customWidth="1"/>
    <col min="2290" max="2290" width="35.28515625" style="1" customWidth="1"/>
    <col min="2291" max="2525" width="8.7109375" style="1" customWidth="1"/>
    <col min="2526" max="2526" width="34.140625" style="1" customWidth="1"/>
    <col min="2527" max="2527" width="11.28515625" style="1" customWidth="1"/>
    <col min="2528" max="2528" width="11" style="1" customWidth="1"/>
    <col min="2529" max="2535" width="8.7109375" style="1" customWidth="1"/>
    <col min="2536" max="2537" width="10.85546875" style="1" customWidth="1"/>
    <col min="2538" max="2538" width="8.7109375" style="1" customWidth="1"/>
    <col min="2539" max="2539" width="11.5703125" style="1" customWidth="1"/>
    <col min="2540" max="2540" width="13.85546875" style="1" customWidth="1"/>
    <col min="2541" max="2544" width="9.28515625" style="1"/>
    <col min="2545" max="2545" width="31" style="1" customWidth="1"/>
    <col min="2546" max="2546" width="35.28515625" style="1" customWidth="1"/>
    <col min="2547" max="2781" width="8.7109375" style="1" customWidth="1"/>
    <col min="2782" max="2782" width="34.140625" style="1" customWidth="1"/>
    <col min="2783" max="2783" width="11.28515625" style="1" customWidth="1"/>
    <col min="2784" max="2784" width="11" style="1" customWidth="1"/>
    <col min="2785" max="2791" width="8.7109375" style="1" customWidth="1"/>
    <col min="2792" max="2793" width="10.85546875" style="1" customWidth="1"/>
    <col min="2794" max="2794" width="8.7109375" style="1" customWidth="1"/>
    <col min="2795" max="2795" width="11.5703125" style="1" customWidth="1"/>
    <col min="2796" max="2796" width="13.85546875" style="1" customWidth="1"/>
    <col min="2797" max="2800" width="9.28515625" style="1"/>
    <col min="2801" max="2801" width="31" style="1" customWidth="1"/>
    <col min="2802" max="2802" width="35.28515625" style="1" customWidth="1"/>
    <col min="2803" max="3037" width="8.7109375" style="1" customWidth="1"/>
    <col min="3038" max="3038" width="34.140625" style="1" customWidth="1"/>
    <col min="3039" max="3039" width="11.28515625" style="1" customWidth="1"/>
    <col min="3040" max="3040" width="11" style="1" customWidth="1"/>
    <col min="3041" max="3047" width="8.7109375" style="1" customWidth="1"/>
    <col min="3048" max="3049" width="10.85546875" style="1" customWidth="1"/>
    <col min="3050" max="3050" width="8.7109375" style="1" customWidth="1"/>
    <col min="3051" max="3051" width="11.5703125" style="1" customWidth="1"/>
    <col min="3052" max="3052" width="13.85546875" style="1" customWidth="1"/>
    <col min="3053" max="3056" width="9.28515625" style="1"/>
    <col min="3057" max="3057" width="31" style="1" customWidth="1"/>
    <col min="3058" max="3058" width="35.28515625" style="1" customWidth="1"/>
    <col min="3059" max="3293" width="8.7109375" style="1" customWidth="1"/>
    <col min="3294" max="3294" width="34.140625" style="1" customWidth="1"/>
    <col min="3295" max="3295" width="11.28515625" style="1" customWidth="1"/>
    <col min="3296" max="3296" width="11" style="1" customWidth="1"/>
    <col min="3297" max="3303" width="8.7109375" style="1" customWidth="1"/>
    <col min="3304" max="3305" width="10.85546875" style="1" customWidth="1"/>
    <col min="3306" max="3306" width="8.7109375" style="1" customWidth="1"/>
    <col min="3307" max="3307" width="11.5703125" style="1" customWidth="1"/>
    <col min="3308" max="3308" width="13.85546875" style="1" customWidth="1"/>
    <col min="3309" max="3312" width="9.28515625" style="1"/>
    <col min="3313" max="3313" width="31" style="1" customWidth="1"/>
    <col min="3314" max="3314" width="35.28515625" style="1" customWidth="1"/>
    <col min="3315" max="3549" width="8.7109375" style="1" customWidth="1"/>
    <col min="3550" max="3550" width="34.140625" style="1" customWidth="1"/>
    <col min="3551" max="3551" width="11.28515625" style="1" customWidth="1"/>
    <col min="3552" max="3552" width="11" style="1" customWidth="1"/>
    <col min="3553" max="3559" width="8.7109375" style="1" customWidth="1"/>
    <col min="3560" max="3561" width="10.85546875" style="1" customWidth="1"/>
    <col min="3562" max="3562" width="8.7109375" style="1" customWidth="1"/>
    <col min="3563" max="3563" width="11.5703125" style="1" customWidth="1"/>
    <col min="3564" max="3564" width="13.85546875" style="1" customWidth="1"/>
    <col min="3565" max="3568" width="9.28515625" style="1"/>
    <col min="3569" max="3569" width="31" style="1" customWidth="1"/>
    <col min="3570" max="3570" width="35.28515625" style="1" customWidth="1"/>
    <col min="3571" max="3805" width="8.7109375" style="1" customWidth="1"/>
    <col min="3806" max="3806" width="34.140625" style="1" customWidth="1"/>
    <col min="3807" max="3807" width="11.28515625" style="1" customWidth="1"/>
    <col min="3808" max="3808" width="11" style="1" customWidth="1"/>
    <col min="3809" max="3815" width="8.7109375" style="1" customWidth="1"/>
    <col min="3816" max="3817" width="10.85546875" style="1" customWidth="1"/>
    <col min="3818" max="3818" width="8.7109375" style="1" customWidth="1"/>
    <col min="3819" max="3819" width="11.5703125" style="1" customWidth="1"/>
    <col min="3820" max="3820" width="13.85546875" style="1" customWidth="1"/>
    <col min="3821" max="3824" width="9.28515625" style="1"/>
    <col min="3825" max="3825" width="31" style="1" customWidth="1"/>
    <col min="3826" max="3826" width="35.28515625" style="1" customWidth="1"/>
    <col min="3827" max="4061" width="8.7109375" style="1" customWidth="1"/>
    <col min="4062" max="4062" width="34.140625" style="1" customWidth="1"/>
    <col min="4063" max="4063" width="11.28515625" style="1" customWidth="1"/>
    <col min="4064" max="4064" width="11" style="1" customWidth="1"/>
    <col min="4065" max="4071" width="8.7109375" style="1" customWidth="1"/>
    <col min="4072" max="4073" width="10.85546875" style="1" customWidth="1"/>
    <col min="4074" max="4074" width="8.7109375" style="1" customWidth="1"/>
    <col min="4075" max="4075" width="11.5703125" style="1" customWidth="1"/>
    <col min="4076" max="4076" width="13.85546875" style="1" customWidth="1"/>
    <col min="4077" max="4080" width="9.28515625" style="1"/>
    <col min="4081" max="4081" width="31" style="1" customWidth="1"/>
    <col min="4082" max="4082" width="35.28515625" style="1" customWidth="1"/>
    <col min="4083" max="4317" width="8.7109375" style="1" customWidth="1"/>
    <col min="4318" max="4318" width="34.140625" style="1" customWidth="1"/>
    <col min="4319" max="4319" width="11.28515625" style="1" customWidth="1"/>
    <col min="4320" max="4320" width="11" style="1" customWidth="1"/>
    <col min="4321" max="4327" width="8.7109375" style="1" customWidth="1"/>
    <col min="4328" max="4329" width="10.85546875" style="1" customWidth="1"/>
    <col min="4330" max="4330" width="8.7109375" style="1" customWidth="1"/>
    <col min="4331" max="4331" width="11.5703125" style="1" customWidth="1"/>
    <col min="4332" max="4332" width="13.85546875" style="1" customWidth="1"/>
    <col min="4333" max="4336" width="9.28515625" style="1"/>
    <col min="4337" max="4337" width="31" style="1" customWidth="1"/>
    <col min="4338" max="4338" width="35.28515625" style="1" customWidth="1"/>
    <col min="4339" max="4573" width="8.7109375" style="1" customWidth="1"/>
    <col min="4574" max="4574" width="34.140625" style="1" customWidth="1"/>
    <col min="4575" max="4575" width="11.28515625" style="1" customWidth="1"/>
    <col min="4576" max="4576" width="11" style="1" customWidth="1"/>
    <col min="4577" max="4583" width="8.7109375" style="1" customWidth="1"/>
    <col min="4584" max="4585" width="10.85546875" style="1" customWidth="1"/>
    <col min="4586" max="4586" width="8.7109375" style="1" customWidth="1"/>
    <col min="4587" max="4587" width="11.5703125" style="1" customWidth="1"/>
    <col min="4588" max="4588" width="13.85546875" style="1" customWidth="1"/>
    <col min="4589" max="4592" width="9.28515625" style="1"/>
    <col min="4593" max="4593" width="31" style="1" customWidth="1"/>
    <col min="4594" max="4594" width="35.28515625" style="1" customWidth="1"/>
    <col min="4595" max="4829" width="8.7109375" style="1" customWidth="1"/>
    <col min="4830" max="4830" width="34.140625" style="1" customWidth="1"/>
    <col min="4831" max="4831" width="11.28515625" style="1" customWidth="1"/>
    <col min="4832" max="4832" width="11" style="1" customWidth="1"/>
    <col min="4833" max="4839" width="8.7109375" style="1" customWidth="1"/>
    <col min="4840" max="4841" width="10.85546875" style="1" customWidth="1"/>
    <col min="4842" max="4842" width="8.7109375" style="1" customWidth="1"/>
    <col min="4843" max="4843" width="11.5703125" style="1" customWidth="1"/>
    <col min="4844" max="4844" width="13.85546875" style="1" customWidth="1"/>
    <col min="4845" max="4848" width="9.28515625" style="1"/>
    <col min="4849" max="4849" width="31" style="1" customWidth="1"/>
    <col min="4850" max="4850" width="35.28515625" style="1" customWidth="1"/>
    <col min="4851" max="5085" width="8.7109375" style="1" customWidth="1"/>
    <col min="5086" max="5086" width="34.140625" style="1" customWidth="1"/>
    <col min="5087" max="5087" width="11.28515625" style="1" customWidth="1"/>
    <col min="5088" max="5088" width="11" style="1" customWidth="1"/>
    <col min="5089" max="5095" width="8.7109375" style="1" customWidth="1"/>
    <col min="5096" max="5097" width="10.85546875" style="1" customWidth="1"/>
    <col min="5098" max="5098" width="8.7109375" style="1" customWidth="1"/>
    <col min="5099" max="5099" width="11.5703125" style="1" customWidth="1"/>
    <col min="5100" max="5100" width="13.85546875" style="1" customWidth="1"/>
    <col min="5101" max="5104" width="9.28515625" style="1"/>
    <col min="5105" max="5105" width="31" style="1" customWidth="1"/>
    <col min="5106" max="5106" width="35.28515625" style="1" customWidth="1"/>
    <col min="5107" max="5341" width="8.7109375" style="1" customWidth="1"/>
    <col min="5342" max="5342" width="34.140625" style="1" customWidth="1"/>
    <col min="5343" max="5343" width="11.28515625" style="1" customWidth="1"/>
    <col min="5344" max="5344" width="11" style="1" customWidth="1"/>
    <col min="5345" max="5351" width="8.7109375" style="1" customWidth="1"/>
    <col min="5352" max="5353" width="10.85546875" style="1" customWidth="1"/>
    <col min="5354" max="5354" width="8.7109375" style="1" customWidth="1"/>
    <col min="5355" max="5355" width="11.5703125" style="1" customWidth="1"/>
    <col min="5356" max="5356" width="13.85546875" style="1" customWidth="1"/>
    <col min="5357" max="5360" width="9.28515625" style="1"/>
    <col min="5361" max="5361" width="31" style="1" customWidth="1"/>
    <col min="5362" max="5362" width="35.28515625" style="1" customWidth="1"/>
    <col min="5363" max="5597" width="8.7109375" style="1" customWidth="1"/>
    <col min="5598" max="5598" width="34.140625" style="1" customWidth="1"/>
    <col min="5599" max="5599" width="11.28515625" style="1" customWidth="1"/>
    <col min="5600" max="5600" width="11" style="1" customWidth="1"/>
    <col min="5601" max="5607" width="8.7109375" style="1" customWidth="1"/>
    <col min="5608" max="5609" width="10.85546875" style="1" customWidth="1"/>
    <col min="5610" max="5610" width="8.7109375" style="1" customWidth="1"/>
    <col min="5611" max="5611" width="11.5703125" style="1" customWidth="1"/>
    <col min="5612" max="5612" width="13.85546875" style="1" customWidth="1"/>
    <col min="5613" max="5616" width="9.28515625" style="1"/>
    <col min="5617" max="5617" width="31" style="1" customWidth="1"/>
    <col min="5618" max="5618" width="35.28515625" style="1" customWidth="1"/>
    <col min="5619" max="5853" width="8.7109375" style="1" customWidth="1"/>
    <col min="5854" max="5854" width="34.140625" style="1" customWidth="1"/>
    <col min="5855" max="5855" width="11.28515625" style="1" customWidth="1"/>
    <col min="5856" max="5856" width="11" style="1" customWidth="1"/>
    <col min="5857" max="5863" width="8.7109375" style="1" customWidth="1"/>
    <col min="5864" max="5865" width="10.85546875" style="1" customWidth="1"/>
    <col min="5866" max="5866" width="8.7109375" style="1" customWidth="1"/>
    <col min="5867" max="5867" width="11.5703125" style="1" customWidth="1"/>
    <col min="5868" max="5868" width="13.85546875" style="1" customWidth="1"/>
    <col min="5869" max="5872" width="9.28515625" style="1"/>
    <col min="5873" max="5873" width="31" style="1" customWidth="1"/>
    <col min="5874" max="5874" width="35.28515625" style="1" customWidth="1"/>
    <col min="5875" max="6109" width="8.7109375" style="1" customWidth="1"/>
    <col min="6110" max="6110" width="34.140625" style="1" customWidth="1"/>
    <col min="6111" max="6111" width="11.28515625" style="1" customWidth="1"/>
    <col min="6112" max="6112" width="11" style="1" customWidth="1"/>
    <col min="6113" max="6119" width="8.7109375" style="1" customWidth="1"/>
    <col min="6120" max="6121" width="10.85546875" style="1" customWidth="1"/>
    <col min="6122" max="6122" width="8.7109375" style="1" customWidth="1"/>
    <col min="6123" max="6123" width="11.5703125" style="1" customWidth="1"/>
    <col min="6124" max="6124" width="13.85546875" style="1" customWidth="1"/>
    <col min="6125" max="6128" width="9.28515625" style="1"/>
    <col min="6129" max="6129" width="31" style="1" customWidth="1"/>
    <col min="6130" max="6130" width="35.28515625" style="1" customWidth="1"/>
    <col min="6131" max="6365" width="8.7109375" style="1" customWidth="1"/>
    <col min="6366" max="6366" width="34.140625" style="1" customWidth="1"/>
    <col min="6367" max="6367" width="11.28515625" style="1" customWidth="1"/>
    <col min="6368" max="6368" width="11" style="1" customWidth="1"/>
    <col min="6369" max="6375" width="8.7109375" style="1" customWidth="1"/>
    <col min="6376" max="6377" width="10.85546875" style="1" customWidth="1"/>
    <col min="6378" max="6378" width="8.7109375" style="1" customWidth="1"/>
    <col min="6379" max="6379" width="11.5703125" style="1" customWidth="1"/>
    <col min="6380" max="6380" width="13.85546875" style="1" customWidth="1"/>
    <col min="6381" max="6384" width="9.28515625" style="1"/>
    <col min="6385" max="6385" width="31" style="1" customWidth="1"/>
    <col min="6386" max="6386" width="35.28515625" style="1" customWidth="1"/>
    <col min="6387" max="6621" width="8.7109375" style="1" customWidth="1"/>
    <col min="6622" max="6622" width="34.140625" style="1" customWidth="1"/>
    <col min="6623" max="6623" width="11.28515625" style="1" customWidth="1"/>
    <col min="6624" max="6624" width="11" style="1" customWidth="1"/>
    <col min="6625" max="6631" width="8.7109375" style="1" customWidth="1"/>
    <col min="6632" max="6633" width="10.85546875" style="1" customWidth="1"/>
    <col min="6634" max="6634" width="8.7109375" style="1" customWidth="1"/>
    <col min="6635" max="6635" width="11.5703125" style="1" customWidth="1"/>
    <col min="6636" max="6636" width="13.85546875" style="1" customWidth="1"/>
    <col min="6637" max="6640" width="9.28515625" style="1"/>
    <col min="6641" max="6641" width="31" style="1" customWidth="1"/>
    <col min="6642" max="6642" width="35.28515625" style="1" customWidth="1"/>
    <col min="6643" max="6877" width="8.7109375" style="1" customWidth="1"/>
    <col min="6878" max="6878" width="34.140625" style="1" customWidth="1"/>
    <col min="6879" max="6879" width="11.28515625" style="1" customWidth="1"/>
    <col min="6880" max="6880" width="11" style="1" customWidth="1"/>
    <col min="6881" max="6887" width="8.7109375" style="1" customWidth="1"/>
    <col min="6888" max="6889" width="10.85546875" style="1" customWidth="1"/>
    <col min="6890" max="6890" width="8.7109375" style="1" customWidth="1"/>
    <col min="6891" max="6891" width="11.5703125" style="1" customWidth="1"/>
    <col min="6892" max="6892" width="13.85546875" style="1" customWidth="1"/>
    <col min="6893" max="6896" width="9.28515625" style="1"/>
    <col min="6897" max="6897" width="31" style="1" customWidth="1"/>
    <col min="6898" max="6898" width="35.28515625" style="1" customWidth="1"/>
    <col min="6899" max="7133" width="8.7109375" style="1" customWidth="1"/>
    <col min="7134" max="7134" width="34.140625" style="1" customWidth="1"/>
    <col min="7135" max="7135" width="11.28515625" style="1" customWidth="1"/>
    <col min="7136" max="7136" width="11" style="1" customWidth="1"/>
    <col min="7137" max="7143" width="8.7109375" style="1" customWidth="1"/>
    <col min="7144" max="7145" width="10.85546875" style="1" customWidth="1"/>
    <col min="7146" max="7146" width="8.7109375" style="1" customWidth="1"/>
    <col min="7147" max="7147" width="11.5703125" style="1" customWidth="1"/>
    <col min="7148" max="7148" width="13.85546875" style="1" customWidth="1"/>
    <col min="7149" max="7152" width="9.28515625" style="1"/>
    <col min="7153" max="7153" width="31" style="1" customWidth="1"/>
    <col min="7154" max="7154" width="35.28515625" style="1" customWidth="1"/>
    <col min="7155" max="7389" width="8.7109375" style="1" customWidth="1"/>
    <col min="7390" max="7390" width="34.140625" style="1" customWidth="1"/>
    <col min="7391" max="7391" width="11.28515625" style="1" customWidth="1"/>
    <col min="7392" max="7392" width="11" style="1" customWidth="1"/>
    <col min="7393" max="7399" width="8.7109375" style="1" customWidth="1"/>
    <col min="7400" max="7401" width="10.85546875" style="1" customWidth="1"/>
    <col min="7402" max="7402" width="8.7109375" style="1" customWidth="1"/>
    <col min="7403" max="7403" width="11.5703125" style="1" customWidth="1"/>
    <col min="7404" max="7404" width="13.85546875" style="1" customWidth="1"/>
    <col min="7405" max="7408" width="9.28515625" style="1"/>
    <col min="7409" max="7409" width="31" style="1" customWidth="1"/>
    <col min="7410" max="7410" width="35.28515625" style="1" customWidth="1"/>
    <col min="7411" max="7645" width="8.7109375" style="1" customWidth="1"/>
    <col min="7646" max="7646" width="34.140625" style="1" customWidth="1"/>
    <col min="7647" max="7647" width="11.28515625" style="1" customWidth="1"/>
    <col min="7648" max="7648" width="11" style="1" customWidth="1"/>
    <col min="7649" max="7655" width="8.7109375" style="1" customWidth="1"/>
    <col min="7656" max="7657" width="10.85546875" style="1" customWidth="1"/>
    <col min="7658" max="7658" width="8.7109375" style="1" customWidth="1"/>
    <col min="7659" max="7659" width="11.5703125" style="1" customWidth="1"/>
    <col min="7660" max="7660" width="13.85546875" style="1" customWidth="1"/>
    <col min="7661" max="7664" width="9.28515625" style="1"/>
    <col min="7665" max="7665" width="31" style="1" customWidth="1"/>
    <col min="7666" max="7666" width="35.28515625" style="1" customWidth="1"/>
    <col min="7667" max="7901" width="8.7109375" style="1" customWidth="1"/>
    <col min="7902" max="7902" width="34.140625" style="1" customWidth="1"/>
    <col min="7903" max="7903" width="11.28515625" style="1" customWidth="1"/>
    <col min="7904" max="7904" width="11" style="1" customWidth="1"/>
    <col min="7905" max="7911" width="8.7109375" style="1" customWidth="1"/>
    <col min="7912" max="7913" width="10.85546875" style="1" customWidth="1"/>
    <col min="7914" max="7914" width="8.7109375" style="1" customWidth="1"/>
    <col min="7915" max="7915" width="11.5703125" style="1" customWidth="1"/>
    <col min="7916" max="7916" width="13.85546875" style="1" customWidth="1"/>
    <col min="7917" max="7920" width="9.28515625" style="1"/>
    <col min="7921" max="7921" width="31" style="1" customWidth="1"/>
    <col min="7922" max="7922" width="35.28515625" style="1" customWidth="1"/>
    <col min="7923" max="8157" width="8.7109375" style="1" customWidth="1"/>
    <col min="8158" max="8158" width="34.140625" style="1" customWidth="1"/>
    <col min="8159" max="8159" width="11.28515625" style="1" customWidth="1"/>
    <col min="8160" max="8160" width="11" style="1" customWidth="1"/>
    <col min="8161" max="8167" width="8.7109375" style="1" customWidth="1"/>
    <col min="8168" max="8169" width="10.85546875" style="1" customWidth="1"/>
    <col min="8170" max="8170" width="8.7109375" style="1" customWidth="1"/>
    <col min="8171" max="8171" width="11.5703125" style="1" customWidth="1"/>
    <col min="8172" max="8172" width="13.85546875" style="1" customWidth="1"/>
    <col min="8173" max="8176" width="9.28515625" style="1"/>
    <col min="8177" max="8177" width="31" style="1" customWidth="1"/>
    <col min="8178" max="8178" width="35.28515625" style="1" customWidth="1"/>
    <col min="8179" max="8413" width="8.7109375" style="1" customWidth="1"/>
    <col min="8414" max="8414" width="34.140625" style="1" customWidth="1"/>
    <col min="8415" max="8415" width="11.28515625" style="1" customWidth="1"/>
    <col min="8416" max="8416" width="11" style="1" customWidth="1"/>
    <col min="8417" max="8423" width="8.7109375" style="1" customWidth="1"/>
    <col min="8424" max="8425" width="10.85546875" style="1" customWidth="1"/>
    <col min="8426" max="8426" width="8.7109375" style="1" customWidth="1"/>
    <col min="8427" max="8427" width="11.5703125" style="1" customWidth="1"/>
    <col min="8428" max="8428" width="13.85546875" style="1" customWidth="1"/>
    <col min="8429" max="8432" width="9.28515625" style="1"/>
    <col min="8433" max="8433" width="31" style="1" customWidth="1"/>
    <col min="8434" max="8434" width="35.28515625" style="1" customWidth="1"/>
    <col min="8435" max="8669" width="8.7109375" style="1" customWidth="1"/>
    <col min="8670" max="8670" width="34.140625" style="1" customWidth="1"/>
    <col min="8671" max="8671" width="11.28515625" style="1" customWidth="1"/>
    <col min="8672" max="8672" width="11" style="1" customWidth="1"/>
    <col min="8673" max="8679" width="8.7109375" style="1" customWidth="1"/>
    <col min="8680" max="8681" width="10.85546875" style="1" customWidth="1"/>
    <col min="8682" max="8682" width="8.7109375" style="1" customWidth="1"/>
    <col min="8683" max="8683" width="11.5703125" style="1" customWidth="1"/>
    <col min="8684" max="8684" width="13.85546875" style="1" customWidth="1"/>
    <col min="8685" max="8688" width="9.28515625" style="1"/>
    <col min="8689" max="8689" width="31" style="1" customWidth="1"/>
    <col min="8690" max="8690" width="35.28515625" style="1" customWidth="1"/>
    <col min="8691" max="8925" width="8.7109375" style="1" customWidth="1"/>
    <col min="8926" max="8926" width="34.140625" style="1" customWidth="1"/>
    <col min="8927" max="8927" width="11.28515625" style="1" customWidth="1"/>
    <col min="8928" max="8928" width="11" style="1" customWidth="1"/>
    <col min="8929" max="8935" width="8.7109375" style="1" customWidth="1"/>
    <col min="8936" max="8937" width="10.85546875" style="1" customWidth="1"/>
    <col min="8938" max="8938" width="8.7109375" style="1" customWidth="1"/>
    <col min="8939" max="8939" width="11.5703125" style="1" customWidth="1"/>
    <col min="8940" max="8940" width="13.85546875" style="1" customWidth="1"/>
    <col min="8941" max="8944" width="9.28515625" style="1"/>
    <col min="8945" max="8945" width="31" style="1" customWidth="1"/>
    <col min="8946" max="8946" width="35.28515625" style="1" customWidth="1"/>
    <col min="8947" max="9181" width="8.7109375" style="1" customWidth="1"/>
    <col min="9182" max="9182" width="34.140625" style="1" customWidth="1"/>
    <col min="9183" max="9183" width="11.28515625" style="1" customWidth="1"/>
    <col min="9184" max="9184" width="11" style="1" customWidth="1"/>
    <col min="9185" max="9191" width="8.7109375" style="1" customWidth="1"/>
    <col min="9192" max="9193" width="10.85546875" style="1" customWidth="1"/>
    <col min="9194" max="9194" width="8.7109375" style="1" customWidth="1"/>
    <col min="9195" max="9195" width="11.5703125" style="1" customWidth="1"/>
    <col min="9196" max="9196" width="13.85546875" style="1" customWidth="1"/>
    <col min="9197" max="9200" width="9.28515625" style="1"/>
    <col min="9201" max="9201" width="31" style="1" customWidth="1"/>
    <col min="9202" max="9202" width="35.28515625" style="1" customWidth="1"/>
    <col min="9203" max="9437" width="8.7109375" style="1" customWidth="1"/>
    <col min="9438" max="9438" width="34.140625" style="1" customWidth="1"/>
    <col min="9439" max="9439" width="11.28515625" style="1" customWidth="1"/>
    <col min="9440" max="9440" width="11" style="1" customWidth="1"/>
    <col min="9441" max="9447" width="8.7109375" style="1" customWidth="1"/>
    <col min="9448" max="9449" width="10.85546875" style="1" customWidth="1"/>
    <col min="9450" max="9450" width="8.7109375" style="1" customWidth="1"/>
    <col min="9451" max="9451" width="11.5703125" style="1" customWidth="1"/>
    <col min="9452" max="9452" width="13.85546875" style="1" customWidth="1"/>
    <col min="9453" max="9456" width="9.28515625" style="1"/>
    <col min="9457" max="9457" width="31" style="1" customWidth="1"/>
    <col min="9458" max="9458" width="35.28515625" style="1" customWidth="1"/>
    <col min="9459" max="9693" width="8.7109375" style="1" customWidth="1"/>
    <col min="9694" max="9694" width="34.140625" style="1" customWidth="1"/>
    <col min="9695" max="9695" width="11.28515625" style="1" customWidth="1"/>
    <col min="9696" max="9696" width="11" style="1" customWidth="1"/>
    <col min="9697" max="9703" width="8.7109375" style="1" customWidth="1"/>
    <col min="9704" max="9705" width="10.85546875" style="1" customWidth="1"/>
    <col min="9706" max="9706" width="8.7109375" style="1" customWidth="1"/>
    <col min="9707" max="9707" width="11.5703125" style="1" customWidth="1"/>
    <col min="9708" max="9708" width="13.85546875" style="1" customWidth="1"/>
    <col min="9709" max="9712" width="9.28515625" style="1"/>
    <col min="9713" max="9713" width="31" style="1" customWidth="1"/>
    <col min="9714" max="9714" width="35.28515625" style="1" customWidth="1"/>
    <col min="9715" max="9949" width="8.7109375" style="1" customWidth="1"/>
    <col min="9950" max="9950" width="34.140625" style="1" customWidth="1"/>
    <col min="9951" max="9951" width="11.28515625" style="1" customWidth="1"/>
    <col min="9952" max="9952" width="11" style="1" customWidth="1"/>
    <col min="9953" max="9959" width="8.7109375" style="1" customWidth="1"/>
    <col min="9960" max="9961" width="10.85546875" style="1" customWidth="1"/>
    <col min="9962" max="9962" width="8.7109375" style="1" customWidth="1"/>
    <col min="9963" max="9963" width="11.5703125" style="1" customWidth="1"/>
    <col min="9964" max="9964" width="13.85546875" style="1" customWidth="1"/>
    <col min="9965" max="9968" width="9.28515625" style="1"/>
    <col min="9969" max="9969" width="31" style="1" customWidth="1"/>
    <col min="9970" max="9970" width="35.28515625" style="1" customWidth="1"/>
    <col min="9971" max="10205" width="8.7109375" style="1" customWidth="1"/>
    <col min="10206" max="10206" width="34.140625" style="1" customWidth="1"/>
    <col min="10207" max="10207" width="11.28515625" style="1" customWidth="1"/>
    <col min="10208" max="10208" width="11" style="1" customWidth="1"/>
    <col min="10209" max="10215" width="8.7109375" style="1" customWidth="1"/>
    <col min="10216" max="10217" width="10.85546875" style="1" customWidth="1"/>
    <col min="10218" max="10218" width="8.7109375" style="1" customWidth="1"/>
    <col min="10219" max="10219" width="11.5703125" style="1" customWidth="1"/>
    <col min="10220" max="10220" width="13.85546875" style="1" customWidth="1"/>
    <col min="10221" max="10224" width="9.28515625" style="1"/>
    <col min="10225" max="10225" width="31" style="1" customWidth="1"/>
    <col min="10226" max="10226" width="35.28515625" style="1" customWidth="1"/>
    <col min="10227" max="10461" width="8.7109375" style="1" customWidth="1"/>
    <col min="10462" max="10462" width="34.140625" style="1" customWidth="1"/>
    <col min="10463" max="10463" width="11.28515625" style="1" customWidth="1"/>
    <col min="10464" max="10464" width="11" style="1" customWidth="1"/>
    <col min="10465" max="10471" width="8.7109375" style="1" customWidth="1"/>
    <col min="10472" max="10473" width="10.85546875" style="1" customWidth="1"/>
    <col min="10474" max="10474" width="8.7109375" style="1" customWidth="1"/>
    <col min="10475" max="10475" width="11.5703125" style="1" customWidth="1"/>
    <col min="10476" max="10476" width="13.85546875" style="1" customWidth="1"/>
    <col min="10477" max="10480" width="9.28515625" style="1"/>
    <col min="10481" max="10481" width="31" style="1" customWidth="1"/>
    <col min="10482" max="10482" width="35.28515625" style="1" customWidth="1"/>
    <col min="10483" max="10717" width="8.7109375" style="1" customWidth="1"/>
    <col min="10718" max="10718" width="34.140625" style="1" customWidth="1"/>
    <col min="10719" max="10719" width="11.28515625" style="1" customWidth="1"/>
    <col min="10720" max="10720" width="11" style="1" customWidth="1"/>
    <col min="10721" max="10727" width="8.7109375" style="1" customWidth="1"/>
    <col min="10728" max="10729" width="10.85546875" style="1" customWidth="1"/>
    <col min="10730" max="10730" width="8.7109375" style="1" customWidth="1"/>
    <col min="10731" max="10731" width="11.5703125" style="1" customWidth="1"/>
    <col min="10732" max="10732" width="13.85546875" style="1" customWidth="1"/>
    <col min="10733" max="10736" width="9.28515625" style="1"/>
    <col min="10737" max="10737" width="31" style="1" customWidth="1"/>
    <col min="10738" max="10738" width="35.28515625" style="1" customWidth="1"/>
    <col min="10739" max="10973" width="8.7109375" style="1" customWidth="1"/>
    <col min="10974" max="10974" width="34.140625" style="1" customWidth="1"/>
    <col min="10975" max="10975" width="11.28515625" style="1" customWidth="1"/>
    <col min="10976" max="10976" width="11" style="1" customWidth="1"/>
    <col min="10977" max="10983" width="8.7109375" style="1" customWidth="1"/>
    <col min="10984" max="10985" width="10.85546875" style="1" customWidth="1"/>
    <col min="10986" max="10986" width="8.7109375" style="1" customWidth="1"/>
    <col min="10987" max="10987" width="11.5703125" style="1" customWidth="1"/>
    <col min="10988" max="10988" width="13.85546875" style="1" customWidth="1"/>
    <col min="10989" max="10992" width="9.28515625" style="1"/>
    <col min="10993" max="10993" width="31" style="1" customWidth="1"/>
    <col min="10994" max="10994" width="35.28515625" style="1" customWidth="1"/>
    <col min="10995" max="11229" width="8.7109375" style="1" customWidth="1"/>
    <col min="11230" max="11230" width="34.140625" style="1" customWidth="1"/>
    <col min="11231" max="11231" width="11.28515625" style="1" customWidth="1"/>
    <col min="11232" max="11232" width="11" style="1" customWidth="1"/>
    <col min="11233" max="11239" width="8.7109375" style="1" customWidth="1"/>
    <col min="11240" max="11241" width="10.85546875" style="1" customWidth="1"/>
    <col min="11242" max="11242" width="8.7109375" style="1" customWidth="1"/>
    <col min="11243" max="11243" width="11.5703125" style="1" customWidth="1"/>
    <col min="11244" max="11244" width="13.85546875" style="1" customWidth="1"/>
    <col min="11245" max="11248" width="9.28515625" style="1"/>
    <col min="11249" max="11249" width="31" style="1" customWidth="1"/>
    <col min="11250" max="11250" width="35.28515625" style="1" customWidth="1"/>
    <col min="11251" max="11485" width="8.7109375" style="1" customWidth="1"/>
    <col min="11486" max="11486" width="34.140625" style="1" customWidth="1"/>
    <col min="11487" max="11487" width="11.28515625" style="1" customWidth="1"/>
    <col min="11488" max="11488" width="11" style="1" customWidth="1"/>
    <col min="11489" max="11495" width="8.7109375" style="1" customWidth="1"/>
    <col min="11496" max="11497" width="10.85546875" style="1" customWidth="1"/>
    <col min="11498" max="11498" width="8.7109375" style="1" customWidth="1"/>
    <col min="11499" max="11499" width="11.5703125" style="1" customWidth="1"/>
    <col min="11500" max="11500" width="13.85546875" style="1" customWidth="1"/>
    <col min="11501" max="11504" width="9.28515625" style="1"/>
    <col min="11505" max="11505" width="31" style="1" customWidth="1"/>
    <col min="11506" max="11506" width="35.28515625" style="1" customWidth="1"/>
    <col min="11507" max="11741" width="8.7109375" style="1" customWidth="1"/>
    <col min="11742" max="11742" width="34.140625" style="1" customWidth="1"/>
    <col min="11743" max="11743" width="11.28515625" style="1" customWidth="1"/>
    <col min="11744" max="11744" width="11" style="1" customWidth="1"/>
    <col min="11745" max="11751" width="8.7109375" style="1" customWidth="1"/>
    <col min="11752" max="11753" width="10.85546875" style="1" customWidth="1"/>
    <col min="11754" max="11754" width="8.7109375" style="1" customWidth="1"/>
    <col min="11755" max="11755" width="11.5703125" style="1" customWidth="1"/>
    <col min="11756" max="11756" width="13.85546875" style="1" customWidth="1"/>
    <col min="11757" max="11760" width="9.28515625" style="1"/>
    <col min="11761" max="11761" width="31" style="1" customWidth="1"/>
    <col min="11762" max="11762" width="35.28515625" style="1" customWidth="1"/>
    <col min="11763" max="11997" width="8.7109375" style="1" customWidth="1"/>
    <col min="11998" max="11998" width="34.140625" style="1" customWidth="1"/>
    <col min="11999" max="11999" width="11.28515625" style="1" customWidth="1"/>
    <col min="12000" max="12000" width="11" style="1" customWidth="1"/>
    <col min="12001" max="12007" width="8.7109375" style="1" customWidth="1"/>
    <col min="12008" max="12009" width="10.85546875" style="1" customWidth="1"/>
    <col min="12010" max="12010" width="8.7109375" style="1" customWidth="1"/>
    <col min="12011" max="12011" width="11.5703125" style="1" customWidth="1"/>
    <col min="12012" max="12012" width="13.85546875" style="1" customWidth="1"/>
    <col min="12013" max="12016" width="9.28515625" style="1"/>
    <col min="12017" max="12017" width="31" style="1" customWidth="1"/>
    <col min="12018" max="12018" width="35.28515625" style="1" customWidth="1"/>
    <col min="12019" max="12253" width="8.7109375" style="1" customWidth="1"/>
    <col min="12254" max="12254" width="34.140625" style="1" customWidth="1"/>
    <col min="12255" max="12255" width="11.28515625" style="1" customWidth="1"/>
    <col min="12256" max="12256" width="11" style="1" customWidth="1"/>
    <col min="12257" max="12263" width="8.7109375" style="1" customWidth="1"/>
    <col min="12264" max="12265" width="10.85546875" style="1" customWidth="1"/>
    <col min="12266" max="12266" width="8.7109375" style="1" customWidth="1"/>
    <col min="12267" max="12267" width="11.5703125" style="1" customWidth="1"/>
    <col min="12268" max="12268" width="13.85546875" style="1" customWidth="1"/>
    <col min="12269" max="12272" width="9.28515625" style="1"/>
    <col min="12273" max="12273" width="31" style="1" customWidth="1"/>
    <col min="12274" max="12274" width="35.28515625" style="1" customWidth="1"/>
    <col min="12275" max="12509" width="8.7109375" style="1" customWidth="1"/>
    <col min="12510" max="12510" width="34.140625" style="1" customWidth="1"/>
    <col min="12511" max="12511" width="11.28515625" style="1" customWidth="1"/>
    <col min="12512" max="12512" width="11" style="1" customWidth="1"/>
    <col min="12513" max="12519" width="8.7109375" style="1" customWidth="1"/>
    <col min="12520" max="12521" width="10.85546875" style="1" customWidth="1"/>
    <col min="12522" max="12522" width="8.7109375" style="1" customWidth="1"/>
    <col min="12523" max="12523" width="11.5703125" style="1" customWidth="1"/>
    <col min="12524" max="12524" width="13.85546875" style="1" customWidth="1"/>
    <col min="12525" max="12528" width="9.28515625" style="1"/>
    <col min="12529" max="12529" width="31" style="1" customWidth="1"/>
    <col min="12530" max="12530" width="35.28515625" style="1" customWidth="1"/>
    <col min="12531" max="12765" width="8.7109375" style="1" customWidth="1"/>
    <col min="12766" max="12766" width="34.140625" style="1" customWidth="1"/>
    <col min="12767" max="12767" width="11.28515625" style="1" customWidth="1"/>
    <col min="12768" max="12768" width="11" style="1" customWidth="1"/>
    <col min="12769" max="12775" width="8.7109375" style="1" customWidth="1"/>
    <col min="12776" max="12777" width="10.85546875" style="1" customWidth="1"/>
    <col min="12778" max="12778" width="8.7109375" style="1" customWidth="1"/>
    <col min="12779" max="12779" width="11.5703125" style="1" customWidth="1"/>
    <col min="12780" max="12780" width="13.85546875" style="1" customWidth="1"/>
    <col min="12781" max="12784" width="9.28515625" style="1"/>
    <col min="12785" max="12785" width="31" style="1" customWidth="1"/>
    <col min="12786" max="12786" width="35.28515625" style="1" customWidth="1"/>
    <col min="12787" max="13021" width="8.7109375" style="1" customWidth="1"/>
    <col min="13022" max="13022" width="34.140625" style="1" customWidth="1"/>
    <col min="13023" max="13023" width="11.28515625" style="1" customWidth="1"/>
    <col min="13024" max="13024" width="11" style="1" customWidth="1"/>
    <col min="13025" max="13031" width="8.7109375" style="1" customWidth="1"/>
    <col min="13032" max="13033" width="10.85546875" style="1" customWidth="1"/>
    <col min="13034" max="13034" width="8.7109375" style="1" customWidth="1"/>
    <col min="13035" max="13035" width="11.5703125" style="1" customWidth="1"/>
    <col min="13036" max="13036" width="13.85546875" style="1" customWidth="1"/>
    <col min="13037" max="13040" width="9.28515625" style="1"/>
    <col min="13041" max="13041" width="31" style="1" customWidth="1"/>
    <col min="13042" max="13042" width="35.28515625" style="1" customWidth="1"/>
    <col min="13043" max="13277" width="8.7109375" style="1" customWidth="1"/>
    <col min="13278" max="13278" width="34.140625" style="1" customWidth="1"/>
    <col min="13279" max="13279" width="11.28515625" style="1" customWidth="1"/>
    <col min="13280" max="13280" width="11" style="1" customWidth="1"/>
    <col min="13281" max="13287" width="8.7109375" style="1" customWidth="1"/>
    <col min="13288" max="13289" width="10.85546875" style="1" customWidth="1"/>
    <col min="13290" max="13290" width="8.7109375" style="1" customWidth="1"/>
    <col min="13291" max="13291" width="11.5703125" style="1" customWidth="1"/>
    <col min="13292" max="13292" width="13.85546875" style="1" customWidth="1"/>
    <col min="13293" max="13296" width="9.28515625" style="1"/>
    <col min="13297" max="13297" width="31" style="1" customWidth="1"/>
    <col min="13298" max="13298" width="35.28515625" style="1" customWidth="1"/>
    <col min="13299" max="13533" width="8.7109375" style="1" customWidth="1"/>
    <col min="13534" max="13534" width="34.140625" style="1" customWidth="1"/>
    <col min="13535" max="13535" width="11.28515625" style="1" customWidth="1"/>
    <col min="13536" max="13536" width="11" style="1" customWidth="1"/>
    <col min="13537" max="13543" width="8.7109375" style="1" customWidth="1"/>
    <col min="13544" max="13545" width="10.85546875" style="1" customWidth="1"/>
    <col min="13546" max="13546" width="8.7109375" style="1" customWidth="1"/>
    <col min="13547" max="13547" width="11.5703125" style="1" customWidth="1"/>
    <col min="13548" max="13548" width="13.85546875" style="1" customWidth="1"/>
    <col min="13549" max="13552" width="9.28515625" style="1"/>
    <col min="13553" max="13553" width="31" style="1" customWidth="1"/>
    <col min="13554" max="13554" width="35.28515625" style="1" customWidth="1"/>
    <col min="13555" max="13789" width="8.7109375" style="1" customWidth="1"/>
    <col min="13790" max="13790" width="34.140625" style="1" customWidth="1"/>
    <col min="13791" max="13791" width="11.28515625" style="1" customWidth="1"/>
    <col min="13792" max="13792" width="11" style="1" customWidth="1"/>
    <col min="13793" max="13799" width="8.7109375" style="1" customWidth="1"/>
    <col min="13800" max="13801" width="10.85546875" style="1" customWidth="1"/>
    <col min="13802" max="13802" width="8.7109375" style="1" customWidth="1"/>
    <col min="13803" max="13803" width="11.5703125" style="1" customWidth="1"/>
    <col min="13804" max="13804" width="13.85546875" style="1" customWidth="1"/>
    <col min="13805" max="13808" width="9.28515625" style="1"/>
    <col min="13809" max="13809" width="31" style="1" customWidth="1"/>
    <col min="13810" max="13810" width="35.28515625" style="1" customWidth="1"/>
    <col min="13811" max="14045" width="8.7109375" style="1" customWidth="1"/>
    <col min="14046" max="14046" width="34.140625" style="1" customWidth="1"/>
    <col min="14047" max="14047" width="11.28515625" style="1" customWidth="1"/>
    <col min="14048" max="14048" width="11" style="1" customWidth="1"/>
    <col min="14049" max="14055" width="8.7109375" style="1" customWidth="1"/>
    <col min="14056" max="14057" width="10.85546875" style="1" customWidth="1"/>
    <col min="14058" max="14058" width="8.7109375" style="1" customWidth="1"/>
    <col min="14059" max="14059" width="11.5703125" style="1" customWidth="1"/>
    <col min="14060" max="14060" width="13.85546875" style="1" customWidth="1"/>
    <col min="14061" max="14064" width="9.28515625" style="1"/>
    <col min="14065" max="14065" width="31" style="1" customWidth="1"/>
    <col min="14066" max="14066" width="35.28515625" style="1" customWidth="1"/>
    <col min="14067" max="14301" width="8.7109375" style="1" customWidth="1"/>
    <col min="14302" max="14302" width="34.140625" style="1" customWidth="1"/>
    <col min="14303" max="14303" width="11.28515625" style="1" customWidth="1"/>
    <col min="14304" max="14304" width="11" style="1" customWidth="1"/>
    <col min="14305" max="14311" width="8.7109375" style="1" customWidth="1"/>
    <col min="14312" max="14313" width="10.85546875" style="1" customWidth="1"/>
    <col min="14314" max="14314" width="8.7109375" style="1" customWidth="1"/>
    <col min="14315" max="14315" width="11.5703125" style="1" customWidth="1"/>
    <col min="14316" max="14316" width="13.85546875" style="1" customWidth="1"/>
    <col min="14317" max="14320" width="9.28515625" style="1"/>
    <col min="14321" max="14321" width="31" style="1" customWidth="1"/>
    <col min="14322" max="14322" width="35.28515625" style="1" customWidth="1"/>
    <col min="14323" max="14557" width="8.7109375" style="1" customWidth="1"/>
    <col min="14558" max="14558" width="34.140625" style="1" customWidth="1"/>
    <col min="14559" max="14559" width="11.28515625" style="1" customWidth="1"/>
    <col min="14560" max="14560" width="11" style="1" customWidth="1"/>
    <col min="14561" max="14567" width="8.7109375" style="1" customWidth="1"/>
    <col min="14568" max="14569" width="10.85546875" style="1" customWidth="1"/>
    <col min="14570" max="14570" width="8.7109375" style="1" customWidth="1"/>
    <col min="14571" max="14571" width="11.5703125" style="1" customWidth="1"/>
    <col min="14572" max="14572" width="13.85546875" style="1" customWidth="1"/>
    <col min="14573" max="14576" width="9.28515625" style="1"/>
    <col min="14577" max="14577" width="31" style="1" customWidth="1"/>
    <col min="14578" max="14578" width="35.28515625" style="1" customWidth="1"/>
    <col min="14579" max="14813" width="8.7109375" style="1" customWidth="1"/>
    <col min="14814" max="14814" width="34.140625" style="1" customWidth="1"/>
    <col min="14815" max="14815" width="11.28515625" style="1" customWidth="1"/>
    <col min="14816" max="14816" width="11" style="1" customWidth="1"/>
    <col min="14817" max="14823" width="8.7109375" style="1" customWidth="1"/>
    <col min="14824" max="14825" width="10.85546875" style="1" customWidth="1"/>
    <col min="14826" max="14826" width="8.7109375" style="1" customWidth="1"/>
    <col min="14827" max="14827" width="11.5703125" style="1" customWidth="1"/>
    <col min="14828" max="14828" width="13.85546875" style="1" customWidth="1"/>
    <col min="14829" max="14832" width="9.28515625" style="1"/>
    <col min="14833" max="14833" width="31" style="1" customWidth="1"/>
    <col min="14834" max="14834" width="35.28515625" style="1" customWidth="1"/>
    <col min="14835" max="15069" width="8.7109375" style="1" customWidth="1"/>
    <col min="15070" max="15070" width="34.140625" style="1" customWidth="1"/>
    <col min="15071" max="15071" width="11.28515625" style="1" customWidth="1"/>
    <col min="15072" max="15072" width="11" style="1" customWidth="1"/>
    <col min="15073" max="15079" width="8.7109375" style="1" customWidth="1"/>
    <col min="15080" max="15081" width="10.85546875" style="1" customWidth="1"/>
    <col min="15082" max="15082" width="8.7109375" style="1" customWidth="1"/>
    <col min="15083" max="15083" width="11.5703125" style="1" customWidth="1"/>
    <col min="15084" max="15084" width="13.85546875" style="1" customWidth="1"/>
    <col min="15085" max="15088" width="9.28515625" style="1"/>
    <col min="15089" max="15089" width="31" style="1" customWidth="1"/>
    <col min="15090" max="15090" width="35.28515625" style="1" customWidth="1"/>
    <col min="15091" max="15325" width="8.7109375" style="1" customWidth="1"/>
    <col min="15326" max="15326" width="34.140625" style="1" customWidth="1"/>
    <col min="15327" max="15327" width="11.28515625" style="1" customWidth="1"/>
    <col min="15328" max="15328" width="11" style="1" customWidth="1"/>
    <col min="15329" max="15335" width="8.7109375" style="1" customWidth="1"/>
    <col min="15336" max="15337" width="10.85546875" style="1" customWidth="1"/>
    <col min="15338" max="15338" width="8.7109375" style="1" customWidth="1"/>
    <col min="15339" max="15339" width="11.5703125" style="1" customWidth="1"/>
    <col min="15340" max="15340" width="13.85546875" style="1" customWidth="1"/>
    <col min="15341" max="15344" width="9.28515625" style="1"/>
    <col min="15345" max="15345" width="31" style="1" customWidth="1"/>
    <col min="15346" max="15346" width="35.28515625" style="1" customWidth="1"/>
    <col min="15347" max="15581" width="8.7109375" style="1" customWidth="1"/>
    <col min="15582" max="15582" width="34.140625" style="1" customWidth="1"/>
    <col min="15583" max="15583" width="11.28515625" style="1" customWidth="1"/>
    <col min="15584" max="15584" width="11" style="1" customWidth="1"/>
    <col min="15585" max="15591" width="8.7109375" style="1" customWidth="1"/>
    <col min="15592" max="15593" width="10.85546875" style="1" customWidth="1"/>
    <col min="15594" max="15594" width="8.7109375" style="1" customWidth="1"/>
    <col min="15595" max="15595" width="11.5703125" style="1" customWidth="1"/>
    <col min="15596" max="15596" width="13.85546875" style="1" customWidth="1"/>
    <col min="15597" max="15600" width="9.28515625" style="1"/>
    <col min="15601" max="15601" width="31" style="1" customWidth="1"/>
    <col min="15602" max="15602" width="35.28515625" style="1" customWidth="1"/>
    <col min="15603" max="15837" width="8.7109375" style="1" customWidth="1"/>
    <col min="15838" max="15838" width="34.140625" style="1" customWidth="1"/>
    <col min="15839" max="15839" width="11.28515625" style="1" customWidth="1"/>
    <col min="15840" max="15840" width="11" style="1" customWidth="1"/>
    <col min="15841" max="15847" width="8.7109375" style="1" customWidth="1"/>
    <col min="15848" max="15849" width="10.85546875" style="1" customWidth="1"/>
    <col min="15850" max="15850" width="8.7109375" style="1" customWidth="1"/>
    <col min="15851" max="15851" width="11.5703125" style="1" customWidth="1"/>
    <col min="15852" max="15852" width="13.85546875" style="1" customWidth="1"/>
    <col min="15853" max="15856" width="9.28515625" style="1"/>
    <col min="15857" max="15857" width="31" style="1" customWidth="1"/>
    <col min="15858" max="15858" width="35.28515625" style="1" customWidth="1"/>
    <col min="15859" max="16093" width="8.7109375" style="1" customWidth="1"/>
    <col min="16094" max="16094" width="34.140625" style="1" customWidth="1"/>
    <col min="16095" max="16095" width="11.28515625" style="1" customWidth="1"/>
    <col min="16096" max="16096" width="11" style="1" customWidth="1"/>
    <col min="16097" max="16103" width="8.7109375" style="1" customWidth="1"/>
    <col min="16104" max="16105" width="10.85546875" style="1" customWidth="1"/>
    <col min="16106" max="16106" width="8.7109375" style="1" customWidth="1"/>
    <col min="16107" max="16107" width="11.5703125" style="1" customWidth="1"/>
    <col min="16108" max="16108" width="13.85546875" style="1" customWidth="1"/>
    <col min="16109" max="16112" width="9.28515625" style="1"/>
    <col min="16113" max="16113" width="31" style="1" customWidth="1"/>
    <col min="16114" max="16114" width="35.28515625" style="1" customWidth="1"/>
    <col min="16115" max="16349" width="8.7109375" style="1" customWidth="1"/>
    <col min="16350" max="16350" width="34.140625" style="1" customWidth="1"/>
    <col min="16351" max="16351" width="11.28515625" style="1" customWidth="1"/>
    <col min="16352" max="16352" width="11" style="1" customWidth="1"/>
    <col min="16353" max="16359" width="8.7109375" style="1" customWidth="1"/>
    <col min="16360" max="16361" width="10.85546875" style="1" customWidth="1"/>
    <col min="16362" max="16362" width="8.7109375" style="1" customWidth="1"/>
    <col min="16363" max="16363" width="11.5703125" style="1" customWidth="1"/>
    <col min="16364" max="16364" width="13.85546875" style="1" customWidth="1"/>
    <col min="16365" max="16384" width="9.28515625" style="1"/>
  </cols>
  <sheetData>
    <row r="1" spans="1:16" ht="44.45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145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196"/>
      <c r="C11" s="197"/>
      <c r="D11" s="197"/>
      <c r="E11" s="197"/>
      <c r="F11" s="234"/>
      <c r="G11" s="197"/>
      <c r="H11" s="234"/>
      <c r="I11" s="197"/>
      <c r="J11" s="198"/>
      <c r="K11" s="199"/>
      <c r="L11" s="200"/>
      <c r="M11" s="201">
        <f>K11+L11</f>
        <v>0</v>
      </c>
      <c r="N11" s="202"/>
      <c r="O11" s="200"/>
      <c r="P11" s="203"/>
    </row>
    <row r="12" spans="1:16" ht="15.75">
      <c r="A12" s="10" t="s">
        <v>27</v>
      </c>
      <c r="B12" s="204"/>
      <c r="C12" s="205"/>
      <c r="D12" s="205"/>
      <c r="E12" s="205"/>
      <c r="F12" s="228"/>
      <c r="G12" s="205"/>
      <c r="H12" s="228"/>
      <c r="I12" s="205"/>
      <c r="J12" s="206"/>
      <c r="K12" s="207"/>
      <c r="L12" s="208"/>
      <c r="M12" s="209">
        <f t="shared" ref="M12:M73" si="0">K12+L12</f>
        <v>0</v>
      </c>
      <c r="N12" s="210"/>
      <c r="O12" s="208"/>
      <c r="P12" s="211"/>
    </row>
    <row r="13" spans="1:16" ht="15.75">
      <c r="A13" s="10" t="s">
        <v>28</v>
      </c>
      <c r="B13" s="204"/>
      <c r="C13" s="205"/>
      <c r="D13" s="205"/>
      <c r="E13" s="205"/>
      <c r="F13" s="228"/>
      <c r="G13" s="205"/>
      <c r="H13" s="228"/>
      <c r="I13" s="205"/>
      <c r="J13" s="206"/>
      <c r="K13" s="207"/>
      <c r="L13" s="208"/>
      <c r="M13" s="209">
        <f t="shared" si="0"/>
        <v>0</v>
      </c>
      <c r="N13" s="210"/>
      <c r="O13" s="208"/>
      <c r="P13" s="211"/>
    </row>
    <row r="14" spans="1:16" ht="15.75">
      <c r="A14" s="10" t="s">
        <v>29</v>
      </c>
      <c r="B14" s="204"/>
      <c r="C14" s="205"/>
      <c r="D14" s="205"/>
      <c r="E14" s="205"/>
      <c r="F14" s="228"/>
      <c r="G14" s="205"/>
      <c r="H14" s="228"/>
      <c r="I14" s="205"/>
      <c r="J14" s="206"/>
      <c r="K14" s="207"/>
      <c r="L14" s="208"/>
      <c r="M14" s="209">
        <f t="shared" si="0"/>
        <v>0</v>
      </c>
      <c r="N14" s="210"/>
      <c r="O14" s="208"/>
      <c r="P14" s="211"/>
    </row>
    <row r="15" spans="1:16" ht="15.75">
      <c r="A15" s="10" t="s">
        <v>30</v>
      </c>
      <c r="B15" s="204"/>
      <c r="C15" s="205"/>
      <c r="D15" s="205"/>
      <c r="E15" s="205"/>
      <c r="F15" s="228"/>
      <c r="G15" s="205"/>
      <c r="H15" s="228"/>
      <c r="I15" s="205"/>
      <c r="J15" s="206"/>
      <c r="K15" s="207"/>
      <c r="L15" s="208"/>
      <c r="M15" s="209">
        <f t="shared" si="0"/>
        <v>0</v>
      </c>
      <c r="N15" s="210"/>
      <c r="O15" s="208"/>
      <c r="P15" s="211"/>
    </row>
    <row r="16" spans="1:16" ht="15.75">
      <c r="A16" s="10" t="s">
        <v>31</v>
      </c>
      <c r="B16" s="204"/>
      <c r="C16" s="205"/>
      <c r="D16" s="205"/>
      <c r="E16" s="205"/>
      <c r="F16" s="228"/>
      <c r="G16" s="205"/>
      <c r="H16" s="228"/>
      <c r="I16" s="205"/>
      <c r="J16" s="206"/>
      <c r="K16" s="207"/>
      <c r="L16" s="208"/>
      <c r="M16" s="209">
        <f t="shared" si="0"/>
        <v>0</v>
      </c>
      <c r="N16" s="210"/>
      <c r="O16" s="208"/>
      <c r="P16" s="211"/>
    </row>
    <row r="17" spans="1:16" ht="19.899999999999999" customHeight="1">
      <c r="A17" s="10" t="s">
        <v>32</v>
      </c>
      <c r="B17" s="204"/>
      <c r="C17" s="205"/>
      <c r="D17" s="205"/>
      <c r="E17" s="205"/>
      <c r="F17" s="228"/>
      <c r="G17" s="205"/>
      <c r="H17" s="228"/>
      <c r="I17" s="205"/>
      <c r="J17" s="206"/>
      <c r="K17" s="207"/>
      <c r="L17" s="208"/>
      <c r="M17" s="209">
        <f t="shared" si="0"/>
        <v>0</v>
      </c>
      <c r="N17" s="210"/>
      <c r="O17" s="208"/>
      <c r="P17" s="211"/>
    </row>
    <row r="18" spans="1:16" ht="31.9" customHeight="1">
      <c r="A18" s="10" t="s">
        <v>33</v>
      </c>
      <c r="B18" s="204"/>
      <c r="C18" s="205"/>
      <c r="D18" s="205"/>
      <c r="E18" s="205"/>
      <c r="F18" s="228"/>
      <c r="G18" s="205"/>
      <c r="H18" s="228"/>
      <c r="I18" s="205"/>
      <c r="J18" s="206"/>
      <c r="K18" s="207"/>
      <c r="L18" s="208"/>
      <c r="M18" s="209">
        <f t="shared" si="0"/>
        <v>0</v>
      </c>
      <c r="N18" s="210"/>
      <c r="O18" s="208"/>
      <c r="P18" s="211"/>
    </row>
    <row r="19" spans="1:16" ht="15.75">
      <c r="A19" s="10" t="s">
        <v>34</v>
      </c>
      <c r="B19" s="204"/>
      <c r="C19" s="205"/>
      <c r="D19" s="205"/>
      <c r="E19" s="205"/>
      <c r="F19" s="228"/>
      <c r="G19" s="205"/>
      <c r="H19" s="228"/>
      <c r="I19" s="205"/>
      <c r="J19" s="206"/>
      <c r="K19" s="207"/>
      <c r="L19" s="208"/>
      <c r="M19" s="209">
        <f t="shared" si="0"/>
        <v>0</v>
      </c>
      <c r="N19" s="210"/>
      <c r="O19" s="208"/>
      <c r="P19" s="211"/>
    </row>
    <row r="20" spans="1:16" ht="15.75">
      <c r="A20" s="10" t="s">
        <v>35</v>
      </c>
      <c r="B20" s="204"/>
      <c r="C20" s="205"/>
      <c r="D20" s="205"/>
      <c r="E20" s="205"/>
      <c r="F20" s="228"/>
      <c r="G20" s="205"/>
      <c r="H20" s="228"/>
      <c r="I20" s="205"/>
      <c r="J20" s="206"/>
      <c r="K20" s="207"/>
      <c r="L20" s="208"/>
      <c r="M20" s="209">
        <f t="shared" si="0"/>
        <v>0</v>
      </c>
      <c r="N20" s="210"/>
      <c r="O20" s="208"/>
      <c r="P20" s="211"/>
    </row>
    <row r="21" spans="1:16" ht="16.149999999999999" customHeight="1">
      <c r="A21" s="10" t="s">
        <v>36</v>
      </c>
      <c r="B21" s="204"/>
      <c r="C21" s="205"/>
      <c r="D21" s="205"/>
      <c r="E21" s="205"/>
      <c r="F21" s="228"/>
      <c r="G21" s="205"/>
      <c r="H21" s="228"/>
      <c r="I21" s="205"/>
      <c r="J21" s="206"/>
      <c r="K21" s="207"/>
      <c r="L21" s="208"/>
      <c r="M21" s="209">
        <f t="shared" si="0"/>
        <v>0</v>
      </c>
      <c r="N21" s="210"/>
      <c r="O21" s="208"/>
      <c r="P21" s="211"/>
    </row>
    <row r="22" spans="1:16" ht="16.149999999999999" customHeight="1">
      <c r="A22" s="10" t="s">
        <v>37</v>
      </c>
      <c r="B22" s="204"/>
      <c r="C22" s="205"/>
      <c r="D22" s="205"/>
      <c r="E22" s="205"/>
      <c r="F22" s="228"/>
      <c r="G22" s="205"/>
      <c r="H22" s="228"/>
      <c r="I22" s="205"/>
      <c r="J22" s="206"/>
      <c r="K22" s="207"/>
      <c r="L22" s="208"/>
      <c r="M22" s="209">
        <f t="shared" si="0"/>
        <v>0</v>
      </c>
      <c r="N22" s="210"/>
      <c r="O22" s="208"/>
      <c r="P22" s="211"/>
    </row>
    <row r="23" spans="1:16" ht="19.149999999999999" customHeight="1">
      <c r="A23" s="10" t="s">
        <v>38</v>
      </c>
      <c r="B23" s="204"/>
      <c r="C23" s="205"/>
      <c r="D23" s="205"/>
      <c r="E23" s="205"/>
      <c r="F23" s="228"/>
      <c r="G23" s="205"/>
      <c r="H23" s="228"/>
      <c r="I23" s="205"/>
      <c r="J23" s="206"/>
      <c r="K23" s="207"/>
      <c r="L23" s="208"/>
      <c r="M23" s="209">
        <f t="shared" si="0"/>
        <v>0</v>
      </c>
      <c r="N23" s="210"/>
      <c r="O23" s="208"/>
      <c r="P23" s="211"/>
    </row>
    <row r="24" spans="1:16" ht="15.75">
      <c r="A24" s="10" t="s">
        <v>39</v>
      </c>
      <c r="B24" s="204"/>
      <c r="C24" s="205"/>
      <c r="D24" s="205"/>
      <c r="E24" s="205"/>
      <c r="F24" s="228"/>
      <c r="G24" s="205"/>
      <c r="H24" s="228"/>
      <c r="I24" s="205"/>
      <c r="J24" s="206"/>
      <c r="K24" s="207"/>
      <c r="L24" s="208"/>
      <c r="M24" s="209">
        <f t="shared" si="0"/>
        <v>0</v>
      </c>
      <c r="N24" s="210"/>
      <c r="O24" s="208"/>
      <c r="P24" s="211"/>
    </row>
    <row r="25" spans="1:16" ht="12.75" customHeight="1">
      <c r="A25" s="10" t="s">
        <v>40</v>
      </c>
      <c r="B25" s="204"/>
      <c r="C25" s="205"/>
      <c r="D25" s="205"/>
      <c r="E25" s="205"/>
      <c r="F25" s="228"/>
      <c r="G25" s="205"/>
      <c r="H25" s="228"/>
      <c r="I25" s="205"/>
      <c r="J25" s="206"/>
      <c r="K25" s="207"/>
      <c r="L25" s="208"/>
      <c r="M25" s="209">
        <f t="shared" si="0"/>
        <v>0</v>
      </c>
      <c r="N25" s="210"/>
      <c r="O25" s="208"/>
      <c r="P25" s="211"/>
    </row>
    <row r="26" spans="1:16" ht="31.5">
      <c r="A26" s="10" t="s">
        <v>41</v>
      </c>
      <c r="B26" s="204"/>
      <c r="C26" s="205"/>
      <c r="D26" s="205"/>
      <c r="E26" s="205"/>
      <c r="F26" s="228"/>
      <c r="G26" s="205"/>
      <c r="H26" s="228"/>
      <c r="I26" s="205"/>
      <c r="J26" s="206"/>
      <c r="K26" s="207"/>
      <c r="L26" s="208"/>
      <c r="M26" s="209">
        <f t="shared" si="0"/>
        <v>0</v>
      </c>
      <c r="N26" s="210"/>
      <c r="O26" s="208"/>
      <c r="P26" s="211"/>
    </row>
    <row r="27" spans="1:16" ht="24" customHeight="1">
      <c r="A27" s="10" t="s">
        <v>42</v>
      </c>
      <c r="B27" s="204"/>
      <c r="C27" s="205"/>
      <c r="D27" s="205"/>
      <c r="E27" s="205"/>
      <c r="F27" s="228"/>
      <c r="G27" s="205"/>
      <c r="H27" s="228"/>
      <c r="I27" s="205"/>
      <c r="J27" s="206"/>
      <c r="K27" s="207"/>
      <c r="L27" s="208"/>
      <c r="M27" s="209">
        <f t="shared" si="0"/>
        <v>0</v>
      </c>
      <c r="N27" s="210"/>
      <c r="O27" s="208"/>
      <c r="P27" s="211"/>
    </row>
    <row r="28" spans="1:16" ht="15.75">
      <c r="A28" s="10" t="s">
        <v>43</v>
      </c>
      <c r="B28" s="204"/>
      <c r="C28" s="205"/>
      <c r="D28" s="205"/>
      <c r="E28" s="205"/>
      <c r="F28" s="228"/>
      <c r="G28" s="205"/>
      <c r="H28" s="228"/>
      <c r="I28" s="205"/>
      <c r="J28" s="206"/>
      <c r="K28" s="207"/>
      <c r="L28" s="208"/>
      <c r="M28" s="209">
        <f t="shared" si="0"/>
        <v>0</v>
      </c>
      <c r="N28" s="210"/>
      <c r="O28" s="208"/>
      <c r="P28" s="211"/>
    </row>
    <row r="29" spans="1:16" ht="12.75" customHeight="1">
      <c r="A29" s="10" t="s">
        <v>44</v>
      </c>
      <c r="B29" s="204"/>
      <c r="C29" s="205"/>
      <c r="D29" s="205"/>
      <c r="E29" s="205"/>
      <c r="F29" s="228"/>
      <c r="G29" s="205"/>
      <c r="H29" s="228"/>
      <c r="I29" s="205"/>
      <c r="J29" s="206"/>
      <c r="K29" s="207"/>
      <c r="L29" s="208"/>
      <c r="M29" s="209">
        <f t="shared" si="0"/>
        <v>0</v>
      </c>
      <c r="N29" s="210"/>
      <c r="O29" s="208"/>
      <c r="P29" s="211"/>
    </row>
    <row r="30" spans="1:16" ht="15.75">
      <c r="A30" s="10" t="s">
        <v>45</v>
      </c>
      <c r="B30" s="204"/>
      <c r="C30" s="205"/>
      <c r="D30" s="205"/>
      <c r="E30" s="205"/>
      <c r="F30" s="228"/>
      <c r="G30" s="205"/>
      <c r="H30" s="228"/>
      <c r="I30" s="205"/>
      <c r="J30" s="206"/>
      <c r="K30" s="207"/>
      <c r="L30" s="208"/>
      <c r="M30" s="209">
        <f t="shared" si="0"/>
        <v>0</v>
      </c>
      <c r="N30" s="210"/>
      <c r="O30" s="208"/>
      <c r="P30" s="211"/>
    </row>
    <row r="31" spans="1:16" ht="19.899999999999999" customHeight="1">
      <c r="A31" s="10" t="s">
        <v>46</v>
      </c>
      <c r="B31" s="204"/>
      <c r="C31" s="205"/>
      <c r="D31" s="205"/>
      <c r="E31" s="205"/>
      <c r="F31" s="228"/>
      <c r="G31" s="205"/>
      <c r="H31" s="228"/>
      <c r="I31" s="205"/>
      <c r="J31" s="206"/>
      <c r="K31" s="207"/>
      <c r="L31" s="208"/>
      <c r="M31" s="209">
        <f t="shared" si="0"/>
        <v>0</v>
      </c>
      <c r="N31" s="210"/>
      <c r="O31" s="208"/>
      <c r="P31" s="211"/>
    </row>
    <row r="32" spans="1:16" ht="15.75">
      <c r="A32" s="10" t="s">
        <v>47</v>
      </c>
      <c r="B32" s="204"/>
      <c r="C32" s="205"/>
      <c r="D32" s="205"/>
      <c r="E32" s="205"/>
      <c r="F32" s="228"/>
      <c r="G32" s="205"/>
      <c r="H32" s="228"/>
      <c r="I32" s="205"/>
      <c r="J32" s="206"/>
      <c r="K32" s="207"/>
      <c r="L32" s="208"/>
      <c r="M32" s="209">
        <f t="shared" si="0"/>
        <v>0</v>
      </c>
      <c r="N32" s="210"/>
      <c r="O32" s="208"/>
      <c r="P32" s="211"/>
    </row>
    <row r="33" spans="1:16" ht="18.600000000000001" customHeight="1">
      <c r="A33" s="10" t="s">
        <v>48</v>
      </c>
      <c r="B33" s="204"/>
      <c r="C33" s="205"/>
      <c r="D33" s="205"/>
      <c r="E33" s="205"/>
      <c r="F33" s="228"/>
      <c r="G33" s="205"/>
      <c r="H33" s="228"/>
      <c r="I33" s="205"/>
      <c r="J33" s="206"/>
      <c r="K33" s="207"/>
      <c r="L33" s="208"/>
      <c r="M33" s="209">
        <f t="shared" si="0"/>
        <v>0</v>
      </c>
      <c r="N33" s="210"/>
      <c r="O33" s="208"/>
      <c r="P33" s="211"/>
    </row>
    <row r="34" spans="1:16" ht="16.149999999999999" customHeight="1">
      <c r="A34" s="10" t="s">
        <v>49</v>
      </c>
      <c r="B34" s="204"/>
      <c r="C34" s="205"/>
      <c r="D34" s="205"/>
      <c r="E34" s="205"/>
      <c r="F34" s="228"/>
      <c r="G34" s="205"/>
      <c r="H34" s="228"/>
      <c r="I34" s="205"/>
      <c r="J34" s="206"/>
      <c r="K34" s="207"/>
      <c r="L34" s="208"/>
      <c r="M34" s="209">
        <f t="shared" si="0"/>
        <v>0</v>
      </c>
      <c r="N34" s="210"/>
      <c r="O34" s="208"/>
      <c r="P34" s="211"/>
    </row>
    <row r="35" spans="1:16" ht="15.75">
      <c r="A35" s="10" t="s">
        <v>50</v>
      </c>
      <c r="B35" s="204"/>
      <c r="C35" s="205"/>
      <c r="D35" s="205"/>
      <c r="E35" s="205"/>
      <c r="F35" s="228"/>
      <c r="G35" s="205"/>
      <c r="H35" s="228"/>
      <c r="I35" s="205"/>
      <c r="J35" s="206"/>
      <c r="K35" s="207"/>
      <c r="L35" s="208"/>
      <c r="M35" s="209">
        <f t="shared" si="0"/>
        <v>0</v>
      </c>
      <c r="N35" s="210"/>
      <c r="O35" s="208"/>
      <c r="P35" s="211"/>
    </row>
    <row r="36" spans="1:16" ht="15.75">
      <c r="A36" s="10" t="s">
        <v>51</v>
      </c>
      <c r="B36" s="204"/>
      <c r="C36" s="205"/>
      <c r="D36" s="205"/>
      <c r="E36" s="205"/>
      <c r="F36" s="228"/>
      <c r="G36" s="205"/>
      <c r="H36" s="228"/>
      <c r="I36" s="205"/>
      <c r="J36" s="206"/>
      <c r="K36" s="207"/>
      <c r="L36" s="208"/>
      <c r="M36" s="209">
        <f t="shared" si="0"/>
        <v>0</v>
      </c>
      <c r="N36" s="210"/>
      <c r="O36" s="208"/>
      <c r="P36" s="211"/>
    </row>
    <row r="37" spans="1:16" ht="19.899999999999999" customHeight="1">
      <c r="A37" s="10" t="s">
        <v>52</v>
      </c>
      <c r="B37" s="204"/>
      <c r="C37" s="205"/>
      <c r="D37" s="205"/>
      <c r="E37" s="205"/>
      <c r="F37" s="228"/>
      <c r="G37" s="205"/>
      <c r="H37" s="228"/>
      <c r="I37" s="205"/>
      <c r="J37" s="206"/>
      <c r="K37" s="207"/>
      <c r="L37" s="208"/>
      <c r="M37" s="209">
        <f t="shared" si="0"/>
        <v>0</v>
      </c>
      <c r="N37" s="210"/>
      <c r="O37" s="208"/>
      <c r="P37" s="211"/>
    </row>
    <row r="38" spans="1:16" ht="15.75">
      <c r="A38" s="10" t="s">
        <v>53</v>
      </c>
      <c r="B38" s="204"/>
      <c r="C38" s="205"/>
      <c r="D38" s="205"/>
      <c r="E38" s="205"/>
      <c r="F38" s="228"/>
      <c r="G38" s="205"/>
      <c r="H38" s="228"/>
      <c r="I38" s="205"/>
      <c r="J38" s="206"/>
      <c r="K38" s="207"/>
      <c r="L38" s="208"/>
      <c r="M38" s="209">
        <f t="shared" si="0"/>
        <v>0</v>
      </c>
      <c r="N38" s="210"/>
      <c r="O38" s="208"/>
      <c r="P38" s="211"/>
    </row>
    <row r="39" spans="1:16" ht="31.5">
      <c r="A39" s="10" t="s">
        <v>54</v>
      </c>
      <c r="B39" s="204"/>
      <c r="C39" s="205"/>
      <c r="D39" s="205"/>
      <c r="E39" s="205"/>
      <c r="F39" s="228"/>
      <c r="G39" s="205"/>
      <c r="H39" s="228"/>
      <c r="I39" s="205"/>
      <c r="J39" s="206"/>
      <c r="K39" s="207"/>
      <c r="L39" s="208"/>
      <c r="M39" s="209">
        <f t="shared" si="0"/>
        <v>0</v>
      </c>
      <c r="N39" s="210"/>
      <c r="O39" s="208"/>
      <c r="P39" s="211"/>
    </row>
    <row r="40" spans="1:16" ht="15.75">
      <c r="A40" s="10" t="s">
        <v>55</v>
      </c>
      <c r="B40" s="204"/>
      <c r="C40" s="205"/>
      <c r="D40" s="205"/>
      <c r="E40" s="205"/>
      <c r="F40" s="228"/>
      <c r="G40" s="205"/>
      <c r="H40" s="228"/>
      <c r="I40" s="205"/>
      <c r="J40" s="206"/>
      <c r="K40" s="207"/>
      <c r="L40" s="208"/>
      <c r="M40" s="209">
        <f t="shared" si="0"/>
        <v>0</v>
      </c>
      <c r="N40" s="210"/>
      <c r="O40" s="208"/>
      <c r="P40" s="211"/>
    </row>
    <row r="41" spans="1:16" ht="15.75">
      <c r="A41" s="10" t="s">
        <v>56</v>
      </c>
      <c r="B41" s="204"/>
      <c r="C41" s="205"/>
      <c r="D41" s="205"/>
      <c r="E41" s="205"/>
      <c r="F41" s="228"/>
      <c r="G41" s="205"/>
      <c r="H41" s="228"/>
      <c r="I41" s="205"/>
      <c r="J41" s="206"/>
      <c r="K41" s="207"/>
      <c r="L41" s="208"/>
      <c r="M41" s="209">
        <f t="shared" si="0"/>
        <v>0</v>
      </c>
      <c r="N41" s="210"/>
      <c r="O41" s="208"/>
      <c r="P41" s="211"/>
    </row>
    <row r="42" spans="1:16" ht="12.75" customHeight="1">
      <c r="A42" s="10" t="s">
        <v>57</v>
      </c>
      <c r="B42" s="204"/>
      <c r="C42" s="205"/>
      <c r="D42" s="205"/>
      <c r="E42" s="205"/>
      <c r="F42" s="228"/>
      <c r="G42" s="205"/>
      <c r="H42" s="228"/>
      <c r="I42" s="205"/>
      <c r="J42" s="206"/>
      <c r="K42" s="207"/>
      <c r="L42" s="208"/>
      <c r="M42" s="209">
        <f t="shared" si="0"/>
        <v>0</v>
      </c>
      <c r="N42" s="210"/>
      <c r="O42" s="208"/>
      <c r="P42" s="211"/>
    </row>
    <row r="43" spans="1:16" ht="15.75">
      <c r="A43" s="10" t="s">
        <v>58</v>
      </c>
      <c r="B43" s="204"/>
      <c r="C43" s="205"/>
      <c r="D43" s="205"/>
      <c r="E43" s="205"/>
      <c r="F43" s="228"/>
      <c r="G43" s="205"/>
      <c r="H43" s="228"/>
      <c r="I43" s="205"/>
      <c r="J43" s="206"/>
      <c r="K43" s="207"/>
      <c r="L43" s="208"/>
      <c r="M43" s="209">
        <f t="shared" si="0"/>
        <v>0</v>
      </c>
      <c r="N43" s="210"/>
      <c r="O43" s="208"/>
      <c r="P43" s="211"/>
    </row>
    <row r="44" spans="1:16" ht="15.75">
      <c r="A44" s="10" t="s">
        <v>59</v>
      </c>
      <c r="B44" s="204"/>
      <c r="C44" s="205"/>
      <c r="D44" s="205"/>
      <c r="E44" s="205"/>
      <c r="F44" s="228"/>
      <c r="G44" s="205"/>
      <c r="H44" s="228"/>
      <c r="I44" s="205"/>
      <c r="J44" s="206"/>
      <c r="K44" s="207"/>
      <c r="L44" s="208"/>
      <c r="M44" s="209">
        <f t="shared" si="0"/>
        <v>0</v>
      </c>
      <c r="N44" s="210"/>
      <c r="O44" s="208"/>
      <c r="P44" s="211"/>
    </row>
    <row r="45" spans="1:16" ht="15.75">
      <c r="A45" s="10" t="s">
        <v>60</v>
      </c>
      <c r="B45" s="204"/>
      <c r="C45" s="205"/>
      <c r="D45" s="205"/>
      <c r="E45" s="205"/>
      <c r="F45" s="228"/>
      <c r="G45" s="205"/>
      <c r="H45" s="228"/>
      <c r="I45" s="205"/>
      <c r="J45" s="206"/>
      <c r="K45" s="207"/>
      <c r="L45" s="208"/>
      <c r="M45" s="209">
        <f t="shared" si="0"/>
        <v>0</v>
      </c>
      <c r="N45" s="210"/>
      <c r="O45" s="208"/>
      <c r="P45" s="211"/>
    </row>
    <row r="46" spans="1:16" ht="15" customHeight="1">
      <c r="A46" s="10" t="s">
        <v>61</v>
      </c>
      <c r="B46" s="204"/>
      <c r="C46" s="205"/>
      <c r="D46" s="205"/>
      <c r="E46" s="205"/>
      <c r="F46" s="228"/>
      <c r="G46" s="205"/>
      <c r="H46" s="228"/>
      <c r="I46" s="205"/>
      <c r="J46" s="206"/>
      <c r="K46" s="207"/>
      <c r="L46" s="208"/>
      <c r="M46" s="209">
        <f t="shared" si="0"/>
        <v>0</v>
      </c>
      <c r="N46" s="210"/>
      <c r="O46" s="208"/>
      <c r="P46" s="211"/>
    </row>
    <row r="47" spans="1:16" ht="18" customHeight="1">
      <c r="A47" s="10" t="s">
        <v>62</v>
      </c>
      <c r="B47" s="204"/>
      <c r="C47" s="205"/>
      <c r="D47" s="205"/>
      <c r="E47" s="205"/>
      <c r="F47" s="228"/>
      <c r="G47" s="205"/>
      <c r="H47" s="228"/>
      <c r="I47" s="205"/>
      <c r="J47" s="206"/>
      <c r="K47" s="207"/>
      <c r="L47" s="208"/>
      <c r="M47" s="209">
        <f t="shared" si="0"/>
        <v>0</v>
      </c>
      <c r="N47" s="210"/>
      <c r="O47" s="208"/>
      <c r="P47" s="211"/>
    </row>
    <row r="48" spans="1:16" ht="18.600000000000001" customHeight="1">
      <c r="A48" s="10" t="s">
        <v>63</v>
      </c>
      <c r="B48" s="204"/>
      <c r="C48" s="205"/>
      <c r="D48" s="205"/>
      <c r="E48" s="205"/>
      <c r="F48" s="228"/>
      <c r="G48" s="205"/>
      <c r="H48" s="228"/>
      <c r="I48" s="205"/>
      <c r="J48" s="206"/>
      <c r="K48" s="207"/>
      <c r="L48" s="208"/>
      <c r="M48" s="209">
        <f t="shared" si="0"/>
        <v>0</v>
      </c>
      <c r="N48" s="210"/>
      <c r="O48" s="208"/>
      <c r="P48" s="211"/>
    </row>
    <row r="49" spans="1:16" ht="39" customHeight="1">
      <c r="A49" s="10" t="s">
        <v>92</v>
      </c>
      <c r="B49" s="204"/>
      <c r="C49" s="205"/>
      <c r="D49" s="205"/>
      <c r="E49" s="205"/>
      <c r="F49" s="228"/>
      <c r="G49" s="205"/>
      <c r="H49" s="228"/>
      <c r="I49" s="205"/>
      <c r="J49" s="206"/>
      <c r="K49" s="207"/>
      <c r="L49" s="208"/>
      <c r="M49" s="209">
        <f t="shared" si="0"/>
        <v>0</v>
      </c>
      <c r="N49" s="210"/>
      <c r="O49" s="208"/>
      <c r="P49" s="211"/>
    </row>
    <row r="50" spans="1:16" ht="19.899999999999999" customHeight="1">
      <c r="A50" s="10" t="s">
        <v>64</v>
      </c>
      <c r="B50" s="204"/>
      <c r="C50" s="205"/>
      <c r="D50" s="205"/>
      <c r="E50" s="205"/>
      <c r="F50" s="228"/>
      <c r="G50" s="205"/>
      <c r="H50" s="228"/>
      <c r="I50" s="205"/>
      <c r="J50" s="206"/>
      <c r="K50" s="207"/>
      <c r="L50" s="208"/>
      <c r="M50" s="209">
        <f t="shared" si="0"/>
        <v>0</v>
      </c>
      <c r="N50" s="210"/>
      <c r="O50" s="208"/>
      <c r="P50" s="211"/>
    </row>
    <row r="51" spans="1:16" ht="19.899999999999999" customHeight="1">
      <c r="A51" s="10" t="s">
        <v>65</v>
      </c>
      <c r="B51" s="204"/>
      <c r="C51" s="205"/>
      <c r="D51" s="205"/>
      <c r="E51" s="205"/>
      <c r="F51" s="228"/>
      <c r="G51" s="205"/>
      <c r="H51" s="228"/>
      <c r="I51" s="205"/>
      <c r="J51" s="206"/>
      <c r="K51" s="207"/>
      <c r="L51" s="208"/>
      <c r="M51" s="209">
        <f t="shared" si="0"/>
        <v>0</v>
      </c>
      <c r="N51" s="210"/>
      <c r="O51" s="208"/>
      <c r="P51" s="211"/>
    </row>
    <row r="52" spans="1:16" ht="15.75">
      <c r="A52" s="10" t="s">
        <v>66</v>
      </c>
      <c r="B52" s="204"/>
      <c r="C52" s="205"/>
      <c r="D52" s="205"/>
      <c r="E52" s="205"/>
      <c r="F52" s="228"/>
      <c r="G52" s="205"/>
      <c r="H52" s="228"/>
      <c r="I52" s="205"/>
      <c r="J52" s="206"/>
      <c r="K52" s="207"/>
      <c r="L52" s="208"/>
      <c r="M52" s="209">
        <f t="shared" si="0"/>
        <v>0</v>
      </c>
      <c r="N52" s="210"/>
      <c r="O52" s="208"/>
      <c r="P52" s="211"/>
    </row>
    <row r="53" spans="1:16" ht="15.75">
      <c r="A53" s="10" t="s">
        <v>67</v>
      </c>
      <c r="B53" s="204"/>
      <c r="C53" s="205"/>
      <c r="D53" s="205"/>
      <c r="E53" s="205"/>
      <c r="F53" s="228"/>
      <c r="G53" s="205"/>
      <c r="H53" s="228"/>
      <c r="I53" s="205"/>
      <c r="J53" s="206"/>
      <c r="K53" s="207"/>
      <c r="L53" s="208"/>
      <c r="M53" s="209">
        <f t="shared" si="0"/>
        <v>0</v>
      </c>
      <c r="N53" s="210"/>
      <c r="O53" s="208"/>
      <c r="P53" s="211"/>
    </row>
    <row r="54" spans="1:16" ht="15.75">
      <c r="A54" s="10" t="s">
        <v>68</v>
      </c>
      <c r="B54" s="204"/>
      <c r="C54" s="205"/>
      <c r="D54" s="205"/>
      <c r="E54" s="205"/>
      <c r="F54" s="228"/>
      <c r="G54" s="205"/>
      <c r="H54" s="228"/>
      <c r="I54" s="205"/>
      <c r="J54" s="206"/>
      <c r="K54" s="207"/>
      <c r="L54" s="208"/>
      <c r="M54" s="209">
        <f t="shared" si="0"/>
        <v>0</v>
      </c>
      <c r="N54" s="210"/>
      <c r="O54" s="208"/>
      <c r="P54" s="211"/>
    </row>
    <row r="55" spans="1:16" ht="31.5">
      <c r="A55" s="10" t="s">
        <v>69</v>
      </c>
      <c r="B55" s="204"/>
      <c r="C55" s="205"/>
      <c r="D55" s="205"/>
      <c r="E55" s="205"/>
      <c r="F55" s="228"/>
      <c r="G55" s="205"/>
      <c r="H55" s="228"/>
      <c r="I55" s="205"/>
      <c r="J55" s="206"/>
      <c r="K55" s="207"/>
      <c r="L55" s="208"/>
      <c r="M55" s="209">
        <f t="shared" si="0"/>
        <v>0</v>
      </c>
      <c r="N55" s="210"/>
      <c r="O55" s="208"/>
      <c r="P55" s="211"/>
    </row>
    <row r="56" spans="1:16" ht="15.75">
      <c r="A56" s="10" t="s">
        <v>70</v>
      </c>
      <c r="B56" s="204"/>
      <c r="C56" s="205"/>
      <c r="D56" s="205"/>
      <c r="E56" s="205"/>
      <c r="F56" s="228"/>
      <c r="G56" s="205"/>
      <c r="H56" s="228"/>
      <c r="I56" s="205"/>
      <c r="J56" s="206"/>
      <c r="K56" s="207"/>
      <c r="L56" s="208"/>
      <c r="M56" s="209">
        <f t="shared" si="0"/>
        <v>0</v>
      </c>
      <c r="N56" s="210"/>
      <c r="O56" s="208"/>
      <c r="P56" s="211"/>
    </row>
    <row r="57" spans="1:16" ht="15.75">
      <c r="A57" s="10" t="s">
        <v>71</v>
      </c>
      <c r="B57" s="204"/>
      <c r="C57" s="205"/>
      <c r="D57" s="205"/>
      <c r="E57" s="205"/>
      <c r="F57" s="228"/>
      <c r="G57" s="205"/>
      <c r="H57" s="228"/>
      <c r="I57" s="205"/>
      <c r="J57" s="206"/>
      <c r="K57" s="207"/>
      <c r="L57" s="208"/>
      <c r="M57" s="209">
        <f t="shared" si="0"/>
        <v>0</v>
      </c>
      <c r="N57" s="210"/>
      <c r="O57" s="208"/>
      <c r="P57" s="211"/>
    </row>
    <row r="58" spans="1:16" ht="15.75">
      <c r="A58" s="10" t="s">
        <v>72</v>
      </c>
      <c r="B58" s="204"/>
      <c r="C58" s="205"/>
      <c r="D58" s="205"/>
      <c r="E58" s="205"/>
      <c r="F58" s="228"/>
      <c r="G58" s="205"/>
      <c r="H58" s="228"/>
      <c r="I58" s="205"/>
      <c r="J58" s="206"/>
      <c r="K58" s="207"/>
      <c r="L58" s="208"/>
      <c r="M58" s="209">
        <f t="shared" si="0"/>
        <v>0</v>
      </c>
      <c r="N58" s="210"/>
      <c r="O58" s="208"/>
      <c r="P58" s="211"/>
    </row>
    <row r="59" spans="1:16" ht="15.75">
      <c r="A59" s="10" t="s">
        <v>73</v>
      </c>
      <c r="B59" s="204"/>
      <c r="C59" s="205"/>
      <c r="D59" s="205"/>
      <c r="E59" s="205"/>
      <c r="F59" s="228"/>
      <c r="G59" s="205"/>
      <c r="H59" s="228"/>
      <c r="I59" s="205"/>
      <c r="J59" s="206"/>
      <c r="K59" s="207"/>
      <c r="L59" s="208"/>
      <c r="M59" s="209">
        <f t="shared" si="0"/>
        <v>0</v>
      </c>
      <c r="N59" s="210"/>
      <c r="O59" s="208"/>
      <c r="P59" s="211"/>
    </row>
    <row r="60" spans="1:16" ht="31.5">
      <c r="A60" s="10" t="s">
        <v>74</v>
      </c>
      <c r="B60" s="204"/>
      <c r="C60" s="205"/>
      <c r="D60" s="205"/>
      <c r="E60" s="205"/>
      <c r="F60" s="228"/>
      <c r="G60" s="205"/>
      <c r="H60" s="228"/>
      <c r="I60" s="205"/>
      <c r="J60" s="206"/>
      <c r="K60" s="207"/>
      <c r="L60" s="208"/>
      <c r="M60" s="209">
        <f t="shared" si="0"/>
        <v>0</v>
      </c>
      <c r="N60" s="210"/>
      <c r="O60" s="208"/>
      <c r="P60" s="211"/>
    </row>
    <row r="61" spans="1:16" ht="15.75">
      <c r="A61" s="10" t="s">
        <v>75</v>
      </c>
      <c r="B61" s="204"/>
      <c r="C61" s="205"/>
      <c r="D61" s="205"/>
      <c r="E61" s="205"/>
      <c r="F61" s="228"/>
      <c r="G61" s="205"/>
      <c r="H61" s="228"/>
      <c r="I61" s="205"/>
      <c r="J61" s="206"/>
      <c r="K61" s="207"/>
      <c r="L61" s="208"/>
      <c r="M61" s="209">
        <f t="shared" si="0"/>
        <v>0</v>
      </c>
      <c r="N61" s="210"/>
      <c r="O61" s="208"/>
      <c r="P61" s="211"/>
    </row>
    <row r="62" spans="1:16" ht="15.75">
      <c r="A62" s="10" t="s">
        <v>76</v>
      </c>
      <c r="B62" s="204"/>
      <c r="C62" s="205"/>
      <c r="D62" s="205"/>
      <c r="E62" s="205"/>
      <c r="F62" s="228"/>
      <c r="G62" s="205"/>
      <c r="H62" s="228"/>
      <c r="I62" s="205"/>
      <c r="J62" s="206"/>
      <c r="K62" s="207"/>
      <c r="L62" s="208"/>
      <c r="M62" s="209">
        <f t="shared" si="0"/>
        <v>0</v>
      </c>
      <c r="N62" s="210"/>
      <c r="O62" s="208"/>
      <c r="P62" s="211"/>
    </row>
    <row r="63" spans="1:16" ht="19.899999999999999" customHeight="1">
      <c r="A63" s="10" t="s">
        <v>77</v>
      </c>
      <c r="B63" s="204"/>
      <c r="C63" s="205"/>
      <c r="D63" s="205"/>
      <c r="E63" s="205"/>
      <c r="F63" s="228"/>
      <c r="G63" s="205"/>
      <c r="H63" s="228"/>
      <c r="I63" s="205"/>
      <c r="J63" s="206"/>
      <c r="K63" s="207"/>
      <c r="L63" s="208"/>
      <c r="M63" s="209">
        <f t="shared" si="0"/>
        <v>0</v>
      </c>
      <c r="N63" s="210"/>
      <c r="O63" s="208"/>
      <c r="P63" s="211"/>
    </row>
    <row r="64" spans="1:16" ht="15.75">
      <c r="A64" s="10" t="s">
        <v>78</v>
      </c>
      <c r="B64" s="204"/>
      <c r="C64" s="205"/>
      <c r="D64" s="205"/>
      <c r="E64" s="205"/>
      <c r="F64" s="228"/>
      <c r="G64" s="205"/>
      <c r="H64" s="228"/>
      <c r="I64" s="205"/>
      <c r="J64" s="206"/>
      <c r="K64" s="207"/>
      <c r="L64" s="208"/>
      <c r="M64" s="209">
        <f t="shared" si="0"/>
        <v>0</v>
      </c>
      <c r="N64" s="210"/>
      <c r="O64" s="208"/>
      <c r="P64" s="211"/>
    </row>
    <row r="65" spans="1:16" ht="15.75">
      <c r="A65" s="10" t="s">
        <v>79</v>
      </c>
      <c r="B65" s="204"/>
      <c r="C65" s="205"/>
      <c r="D65" s="205"/>
      <c r="E65" s="205"/>
      <c r="F65" s="228"/>
      <c r="G65" s="205"/>
      <c r="H65" s="228"/>
      <c r="I65" s="205"/>
      <c r="J65" s="206"/>
      <c r="K65" s="207"/>
      <c r="L65" s="208"/>
      <c r="M65" s="209">
        <f t="shared" si="0"/>
        <v>0</v>
      </c>
      <c r="N65" s="210"/>
      <c r="O65" s="208"/>
      <c r="P65" s="211"/>
    </row>
    <row r="66" spans="1:16" ht="31.5">
      <c r="A66" s="10" t="s">
        <v>80</v>
      </c>
      <c r="B66" s="204"/>
      <c r="C66" s="205"/>
      <c r="D66" s="205"/>
      <c r="E66" s="205"/>
      <c r="F66" s="228"/>
      <c r="G66" s="205"/>
      <c r="H66" s="228"/>
      <c r="I66" s="205"/>
      <c r="J66" s="206"/>
      <c r="K66" s="207"/>
      <c r="L66" s="208"/>
      <c r="M66" s="209">
        <f t="shared" si="0"/>
        <v>0</v>
      </c>
      <c r="N66" s="210"/>
      <c r="O66" s="208"/>
      <c r="P66" s="211"/>
    </row>
    <row r="67" spans="1:16" ht="15.75">
      <c r="A67" s="10" t="s">
        <v>81</v>
      </c>
      <c r="B67" s="204"/>
      <c r="C67" s="205"/>
      <c r="D67" s="205"/>
      <c r="E67" s="205"/>
      <c r="F67" s="228"/>
      <c r="G67" s="205"/>
      <c r="H67" s="228"/>
      <c r="I67" s="205"/>
      <c r="J67" s="206"/>
      <c r="K67" s="207"/>
      <c r="L67" s="208"/>
      <c r="M67" s="209">
        <f t="shared" si="0"/>
        <v>0</v>
      </c>
      <c r="N67" s="210"/>
      <c r="O67" s="208"/>
      <c r="P67" s="211"/>
    </row>
    <row r="68" spans="1:16" ht="15.75">
      <c r="A68" s="10" t="s">
        <v>82</v>
      </c>
      <c r="B68" s="204"/>
      <c r="C68" s="205"/>
      <c r="D68" s="205"/>
      <c r="E68" s="205"/>
      <c r="F68" s="228"/>
      <c r="G68" s="205"/>
      <c r="H68" s="228"/>
      <c r="I68" s="205"/>
      <c r="J68" s="206"/>
      <c r="K68" s="207"/>
      <c r="L68" s="208"/>
      <c r="M68" s="209">
        <f t="shared" si="0"/>
        <v>0</v>
      </c>
      <c r="N68" s="210"/>
      <c r="O68" s="208"/>
      <c r="P68" s="211"/>
    </row>
    <row r="69" spans="1:16" ht="21" customHeight="1">
      <c r="A69" s="10" t="s">
        <v>83</v>
      </c>
      <c r="B69" s="204"/>
      <c r="C69" s="205"/>
      <c r="D69" s="205"/>
      <c r="E69" s="205"/>
      <c r="F69" s="228"/>
      <c r="G69" s="205"/>
      <c r="H69" s="228"/>
      <c r="I69" s="205"/>
      <c r="J69" s="206"/>
      <c r="K69" s="207"/>
      <c r="L69" s="208"/>
      <c r="M69" s="209">
        <f t="shared" si="0"/>
        <v>0</v>
      </c>
      <c r="N69" s="210"/>
      <c r="O69" s="208"/>
      <c r="P69" s="211"/>
    </row>
    <row r="70" spans="1:16" ht="15.75">
      <c r="A70" s="10" t="s">
        <v>84</v>
      </c>
      <c r="B70" s="204"/>
      <c r="C70" s="205"/>
      <c r="D70" s="205"/>
      <c r="E70" s="205"/>
      <c r="F70" s="228"/>
      <c r="G70" s="205"/>
      <c r="H70" s="228"/>
      <c r="I70" s="205"/>
      <c r="J70" s="206"/>
      <c r="K70" s="207"/>
      <c r="L70" s="208"/>
      <c r="M70" s="209">
        <f t="shared" si="0"/>
        <v>0</v>
      </c>
      <c r="N70" s="210"/>
      <c r="O70" s="208"/>
      <c r="P70" s="211"/>
    </row>
    <row r="71" spans="1:16" ht="15.75">
      <c r="A71" s="10" t="s">
        <v>85</v>
      </c>
      <c r="B71" s="204"/>
      <c r="C71" s="205"/>
      <c r="D71" s="205"/>
      <c r="E71" s="205"/>
      <c r="F71" s="228"/>
      <c r="G71" s="205"/>
      <c r="H71" s="228"/>
      <c r="I71" s="205"/>
      <c r="J71" s="206"/>
      <c r="K71" s="207"/>
      <c r="L71" s="208"/>
      <c r="M71" s="209">
        <f t="shared" si="0"/>
        <v>0</v>
      </c>
      <c r="N71" s="210"/>
      <c r="O71" s="208"/>
      <c r="P71" s="211"/>
    </row>
    <row r="72" spans="1:16" ht="31.5">
      <c r="A72" s="10" t="s">
        <v>86</v>
      </c>
      <c r="B72" s="204"/>
      <c r="C72" s="205"/>
      <c r="D72" s="205"/>
      <c r="E72" s="205"/>
      <c r="F72" s="228"/>
      <c r="G72" s="205"/>
      <c r="H72" s="228"/>
      <c r="I72" s="205"/>
      <c r="J72" s="206"/>
      <c r="K72" s="207"/>
      <c r="L72" s="208"/>
      <c r="M72" s="209">
        <f t="shared" si="0"/>
        <v>0</v>
      </c>
      <c r="N72" s="210"/>
      <c r="O72" s="208"/>
      <c r="P72" s="211"/>
    </row>
    <row r="73" spans="1:16" ht="32.25" thickBot="1">
      <c r="A73" s="11" t="s">
        <v>87</v>
      </c>
      <c r="B73" s="212"/>
      <c r="C73" s="213"/>
      <c r="D73" s="213"/>
      <c r="E73" s="213"/>
      <c r="F73" s="235"/>
      <c r="G73" s="213"/>
      <c r="H73" s="235"/>
      <c r="I73" s="213"/>
      <c r="J73" s="214"/>
      <c r="K73" s="215"/>
      <c r="L73" s="216"/>
      <c r="M73" s="217">
        <f t="shared" si="0"/>
        <v>0</v>
      </c>
      <c r="N73" s="218"/>
      <c r="O73" s="219"/>
      <c r="P73" s="220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24">
        <f t="shared" ref="F74:H74" si="2">SUM(F11:F73)</f>
        <v>0</v>
      </c>
      <c r="G74" s="24">
        <f t="shared" si="1"/>
        <v>0</v>
      </c>
      <c r="H74" s="224">
        <f t="shared" si="2"/>
        <v>0</v>
      </c>
      <c r="I74" s="24">
        <f t="shared" si="1"/>
        <v>0</v>
      </c>
      <c r="J74" s="78">
        <f t="shared" si="1"/>
        <v>0</v>
      </c>
      <c r="K74" s="87">
        <f t="shared" si="1"/>
        <v>0</v>
      </c>
      <c r="L74" s="88">
        <f t="shared" si="1"/>
        <v>0</v>
      </c>
      <c r="M74" s="89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>
      <c r="A75" s="429" t="s">
        <v>171</v>
      </c>
      <c r="B75" s="429"/>
      <c r="C75" s="429"/>
      <c r="D75" s="429"/>
      <c r="E75" s="429"/>
      <c r="F75" s="429"/>
      <c r="G75" s="429"/>
      <c r="H75" s="429"/>
      <c r="I75" s="429"/>
      <c r="J75" s="429"/>
      <c r="K75" s="429"/>
      <c r="L75" s="429"/>
      <c r="M75" s="429"/>
      <c r="N75" s="429"/>
      <c r="O75" s="429"/>
      <c r="P75" s="429"/>
    </row>
    <row r="76" spans="1:16" ht="18.75">
      <c r="A76" s="422"/>
      <c r="B76" s="422"/>
      <c r="C76" s="422"/>
      <c r="D76" s="422"/>
      <c r="E76" s="422"/>
      <c r="F76" s="422"/>
      <c r="G76" s="422"/>
      <c r="H76" s="422"/>
      <c r="I76" s="422"/>
      <c r="J76" s="422"/>
      <c r="K76" s="422"/>
      <c r="L76" s="422"/>
      <c r="M76" s="422"/>
      <c r="N76" s="422"/>
      <c r="O76" s="422"/>
      <c r="P76" s="422"/>
    </row>
    <row r="77" spans="1:16">
      <c r="P77" s="561">
        <f>B74+C74+D74+E74+F74+H74+I74+J74+M74+N74+O74+P74</f>
        <v>0</v>
      </c>
    </row>
  </sheetData>
  <sheetProtection selectLockedCells="1" selectUnlockedCells="1"/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5" zoomScale="98" zoomScaleNormal="60" zoomScaleSheetLayoutView="98" workbookViewId="0">
      <selection activeCell="P78" sqref="P78"/>
    </sheetView>
  </sheetViews>
  <sheetFormatPr defaultColWidth="9.28515625" defaultRowHeight="15"/>
  <cols>
    <col min="1" max="1" width="30.42578125" style="1" customWidth="1"/>
    <col min="2" max="2" width="8.7109375" style="1" customWidth="1"/>
    <col min="3" max="3" width="10.28515625" style="1" customWidth="1"/>
    <col min="4" max="4" width="13" style="1" customWidth="1"/>
    <col min="5" max="5" width="10.7109375" style="1" customWidth="1"/>
    <col min="6" max="6" width="7.140625" style="1" customWidth="1"/>
    <col min="7" max="7" width="9" style="1" customWidth="1"/>
    <col min="8" max="8" width="7.140625" style="1" customWidth="1"/>
    <col min="9" max="9" width="7" style="1" customWidth="1"/>
    <col min="10" max="10" width="7.28515625" style="1" customWidth="1"/>
    <col min="11" max="12" width="8.7109375" style="1" customWidth="1"/>
    <col min="13" max="13" width="9.7109375" style="1" customWidth="1"/>
    <col min="14" max="15" width="10.28515625" style="1" customWidth="1"/>
    <col min="16" max="221" width="8.7109375" style="1" customWidth="1"/>
    <col min="222" max="222" width="34.140625" style="1" customWidth="1"/>
    <col min="223" max="223" width="11.28515625" style="1" customWidth="1"/>
    <col min="224" max="224" width="11" style="1" customWidth="1"/>
    <col min="225" max="231" width="8.7109375" style="1" customWidth="1"/>
    <col min="232" max="233" width="10.85546875" style="1" customWidth="1"/>
    <col min="234" max="234" width="8.7109375" style="1" customWidth="1"/>
    <col min="235" max="235" width="11.5703125" style="1" customWidth="1"/>
    <col min="236" max="236" width="13.85546875" style="1" customWidth="1"/>
    <col min="237" max="240" width="9.28515625" style="1"/>
    <col min="241" max="241" width="31" style="1" customWidth="1"/>
    <col min="242" max="242" width="35.28515625" style="1" customWidth="1"/>
    <col min="243" max="477" width="8.7109375" style="1" customWidth="1"/>
    <col min="478" max="478" width="34.140625" style="1" customWidth="1"/>
    <col min="479" max="479" width="11.28515625" style="1" customWidth="1"/>
    <col min="480" max="480" width="11" style="1" customWidth="1"/>
    <col min="481" max="487" width="8.7109375" style="1" customWidth="1"/>
    <col min="488" max="489" width="10.85546875" style="1" customWidth="1"/>
    <col min="490" max="490" width="8.7109375" style="1" customWidth="1"/>
    <col min="491" max="491" width="11.5703125" style="1" customWidth="1"/>
    <col min="492" max="492" width="13.85546875" style="1" customWidth="1"/>
    <col min="493" max="496" width="9.28515625" style="1"/>
    <col min="497" max="497" width="31" style="1" customWidth="1"/>
    <col min="498" max="498" width="35.28515625" style="1" customWidth="1"/>
    <col min="499" max="733" width="8.7109375" style="1" customWidth="1"/>
    <col min="734" max="734" width="34.140625" style="1" customWidth="1"/>
    <col min="735" max="735" width="11.28515625" style="1" customWidth="1"/>
    <col min="736" max="736" width="11" style="1" customWidth="1"/>
    <col min="737" max="743" width="8.7109375" style="1" customWidth="1"/>
    <col min="744" max="745" width="10.85546875" style="1" customWidth="1"/>
    <col min="746" max="746" width="8.7109375" style="1" customWidth="1"/>
    <col min="747" max="747" width="11.5703125" style="1" customWidth="1"/>
    <col min="748" max="748" width="13.85546875" style="1" customWidth="1"/>
    <col min="749" max="752" width="9.28515625" style="1"/>
    <col min="753" max="753" width="31" style="1" customWidth="1"/>
    <col min="754" max="754" width="35.28515625" style="1" customWidth="1"/>
    <col min="755" max="989" width="8.7109375" style="1" customWidth="1"/>
    <col min="990" max="990" width="34.140625" style="1" customWidth="1"/>
    <col min="991" max="991" width="11.28515625" style="1" customWidth="1"/>
    <col min="992" max="992" width="11" style="1" customWidth="1"/>
    <col min="993" max="999" width="8.7109375" style="1" customWidth="1"/>
    <col min="1000" max="1001" width="10.85546875" style="1" customWidth="1"/>
    <col min="1002" max="1002" width="8.7109375" style="1" customWidth="1"/>
    <col min="1003" max="1003" width="11.5703125" style="1" customWidth="1"/>
    <col min="1004" max="1004" width="13.85546875" style="1" customWidth="1"/>
    <col min="1005" max="1008" width="9.28515625" style="1"/>
    <col min="1009" max="1009" width="31" style="1" customWidth="1"/>
    <col min="1010" max="1010" width="35.28515625" style="1" customWidth="1"/>
    <col min="1011" max="1245" width="8.7109375" style="1" customWidth="1"/>
    <col min="1246" max="1246" width="34.140625" style="1" customWidth="1"/>
    <col min="1247" max="1247" width="11.28515625" style="1" customWidth="1"/>
    <col min="1248" max="1248" width="11" style="1" customWidth="1"/>
    <col min="1249" max="1255" width="8.7109375" style="1" customWidth="1"/>
    <col min="1256" max="1257" width="10.85546875" style="1" customWidth="1"/>
    <col min="1258" max="1258" width="8.7109375" style="1" customWidth="1"/>
    <col min="1259" max="1259" width="11.5703125" style="1" customWidth="1"/>
    <col min="1260" max="1260" width="13.85546875" style="1" customWidth="1"/>
    <col min="1261" max="1264" width="9.28515625" style="1"/>
    <col min="1265" max="1265" width="31" style="1" customWidth="1"/>
    <col min="1266" max="1266" width="35.28515625" style="1" customWidth="1"/>
    <col min="1267" max="1501" width="8.7109375" style="1" customWidth="1"/>
    <col min="1502" max="1502" width="34.140625" style="1" customWidth="1"/>
    <col min="1503" max="1503" width="11.28515625" style="1" customWidth="1"/>
    <col min="1504" max="1504" width="11" style="1" customWidth="1"/>
    <col min="1505" max="1511" width="8.7109375" style="1" customWidth="1"/>
    <col min="1512" max="1513" width="10.85546875" style="1" customWidth="1"/>
    <col min="1514" max="1514" width="8.7109375" style="1" customWidth="1"/>
    <col min="1515" max="1515" width="11.5703125" style="1" customWidth="1"/>
    <col min="1516" max="1516" width="13.85546875" style="1" customWidth="1"/>
    <col min="1517" max="1520" width="9.28515625" style="1"/>
    <col min="1521" max="1521" width="31" style="1" customWidth="1"/>
    <col min="1522" max="1522" width="35.28515625" style="1" customWidth="1"/>
    <col min="1523" max="1757" width="8.7109375" style="1" customWidth="1"/>
    <col min="1758" max="1758" width="34.140625" style="1" customWidth="1"/>
    <col min="1759" max="1759" width="11.28515625" style="1" customWidth="1"/>
    <col min="1760" max="1760" width="11" style="1" customWidth="1"/>
    <col min="1761" max="1767" width="8.7109375" style="1" customWidth="1"/>
    <col min="1768" max="1769" width="10.85546875" style="1" customWidth="1"/>
    <col min="1770" max="1770" width="8.7109375" style="1" customWidth="1"/>
    <col min="1771" max="1771" width="11.5703125" style="1" customWidth="1"/>
    <col min="1772" max="1772" width="13.85546875" style="1" customWidth="1"/>
    <col min="1773" max="1776" width="9.28515625" style="1"/>
    <col min="1777" max="1777" width="31" style="1" customWidth="1"/>
    <col min="1778" max="1778" width="35.28515625" style="1" customWidth="1"/>
    <col min="1779" max="2013" width="8.7109375" style="1" customWidth="1"/>
    <col min="2014" max="2014" width="34.140625" style="1" customWidth="1"/>
    <col min="2015" max="2015" width="11.28515625" style="1" customWidth="1"/>
    <col min="2016" max="2016" width="11" style="1" customWidth="1"/>
    <col min="2017" max="2023" width="8.7109375" style="1" customWidth="1"/>
    <col min="2024" max="2025" width="10.85546875" style="1" customWidth="1"/>
    <col min="2026" max="2026" width="8.7109375" style="1" customWidth="1"/>
    <col min="2027" max="2027" width="11.5703125" style="1" customWidth="1"/>
    <col min="2028" max="2028" width="13.85546875" style="1" customWidth="1"/>
    <col min="2029" max="2032" width="9.28515625" style="1"/>
    <col min="2033" max="2033" width="31" style="1" customWidth="1"/>
    <col min="2034" max="2034" width="35.28515625" style="1" customWidth="1"/>
    <col min="2035" max="2269" width="8.7109375" style="1" customWidth="1"/>
    <col min="2270" max="2270" width="34.140625" style="1" customWidth="1"/>
    <col min="2271" max="2271" width="11.28515625" style="1" customWidth="1"/>
    <col min="2272" max="2272" width="11" style="1" customWidth="1"/>
    <col min="2273" max="2279" width="8.7109375" style="1" customWidth="1"/>
    <col min="2280" max="2281" width="10.85546875" style="1" customWidth="1"/>
    <col min="2282" max="2282" width="8.7109375" style="1" customWidth="1"/>
    <col min="2283" max="2283" width="11.5703125" style="1" customWidth="1"/>
    <col min="2284" max="2284" width="13.85546875" style="1" customWidth="1"/>
    <col min="2285" max="2288" width="9.28515625" style="1"/>
    <col min="2289" max="2289" width="31" style="1" customWidth="1"/>
    <col min="2290" max="2290" width="35.28515625" style="1" customWidth="1"/>
    <col min="2291" max="2525" width="8.7109375" style="1" customWidth="1"/>
    <col min="2526" max="2526" width="34.140625" style="1" customWidth="1"/>
    <col min="2527" max="2527" width="11.28515625" style="1" customWidth="1"/>
    <col min="2528" max="2528" width="11" style="1" customWidth="1"/>
    <col min="2529" max="2535" width="8.7109375" style="1" customWidth="1"/>
    <col min="2536" max="2537" width="10.85546875" style="1" customWidth="1"/>
    <col min="2538" max="2538" width="8.7109375" style="1" customWidth="1"/>
    <col min="2539" max="2539" width="11.5703125" style="1" customWidth="1"/>
    <col min="2540" max="2540" width="13.85546875" style="1" customWidth="1"/>
    <col min="2541" max="2544" width="9.28515625" style="1"/>
    <col min="2545" max="2545" width="31" style="1" customWidth="1"/>
    <col min="2546" max="2546" width="35.28515625" style="1" customWidth="1"/>
    <col min="2547" max="2781" width="8.7109375" style="1" customWidth="1"/>
    <col min="2782" max="2782" width="34.140625" style="1" customWidth="1"/>
    <col min="2783" max="2783" width="11.28515625" style="1" customWidth="1"/>
    <col min="2784" max="2784" width="11" style="1" customWidth="1"/>
    <col min="2785" max="2791" width="8.7109375" style="1" customWidth="1"/>
    <col min="2792" max="2793" width="10.85546875" style="1" customWidth="1"/>
    <col min="2794" max="2794" width="8.7109375" style="1" customWidth="1"/>
    <col min="2795" max="2795" width="11.5703125" style="1" customWidth="1"/>
    <col min="2796" max="2796" width="13.85546875" style="1" customWidth="1"/>
    <col min="2797" max="2800" width="9.28515625" style="1"/>
    <col min="2801" max="2801" width="31" style="1" customWidth="1"/>
    <col min="2802" max="2802" width="35.28515625" style="1" customWidth="1"/>
    <col min="2803" max="3037" width="8.7109375" style="1" customWidth="1"/>
    <col min="3038" max="3038" width="34.140625" style="1" customWidth="1"/>
    <col min="3039" max="3039" width="11.28515625" style="1" customWidth="1"/>
    <col min="3040" max="3040" width="11" style="1" customWidth="1"/>
    <col min="3041" max="3047" width="8.7109375" style="1" customWidth="1"/>
    <col min="3048" max="3049" width="10.85546875" style="1" customWidth="1"/>
    <col min="3050" max="3050" width="8.7109375" style="1" customWidth="1"/>
    <col min="3051" max="3051" width="11.5703125" style="1" customWidth="1"/>
    <col min="3052" max="3052" width="13.85546875" style="1" customWidth="1"/>
    <col min="3053" max="3056" width="9.28515625" style="1"/>
    <col min="3057" max="3057" width="31" style="1" customWidth="1"/>
    <col min="3058" max="3058" width="35.28515625" style="1" customWidth="1"/>
    <col min="3059" max="3293" width="8.7109375" style="1" customWidth="1"/>
    <col min="3294" max="3294" width="34.140625" style="1" customWidth="1"/>
    <col min="3295" max="3295" width="11.28515625" style="1" customWidth="1"/>
    <col min="3296" max="3296" width="11" style="1" customWidth="1"/>
    <col min="3297" max="3303" width="8.7109375" style="1" customWidth="1"/>
    <col min="3304" max="3305" width="10.85546875" style="1" customWidth="1"/>
    <col min="3306" max="3306" width="8.7109375" style="1" customWidth="1"/>
    <col min="3307" max="3307" width="11.5703125" style="1" customWidth="1"/>
    <col min="3308" max="3308" width="13.85546875" style="1" customWidth="1"/>
    <col min="3309" max="3312" width="9.28515625" style="1"/>
    <col min="3313" max="3313" width="31" style="1" customWidth="1"/>
    <col min="3314" max="3314" width="35.28515625" style="1" customWidth="1"/>
    <col min="3315" max="3549" width="8.7109375" style="1" customWidth="1"/>
    <col min="3550" max="3550" width="34.140625" style="1" customWidth="1"/>
    <col min="3551" max="3551" width="11.28515625" style="1" customWidth="1"/>
    <col min="3552" max="3552" width="11" style="1" customWidth="1"/>
    <col min="3553" max="3559" width="8.7109375" style="1" customWidth="1"/>
    <col min="3560" max="3561" width="10.85546875" style="1" customWidth="1"/>
    <col min="3562" max="3562" width="8.7109375" style="1" customWidth="1"/>
    <col min="3563" max="3563" width="11.5703125" style="1" customWidth="1"/>
    <col min="3564" max="3564" width="13.85546875" style="1" customWidth="1"/>
    <col min="3565" max="3568" width="9.28515625" style="1"/>
    <col min="3569" max="3569" width="31" style="1" customWidth="1"/>
    <col min="3570" max="3570" width="35.28515625" style="1" customWidth="1"/>
    <col min="3571" max="3805" width="8.7109375" style="1" customWidth="1"/>
    <col min="3806" max="3806" width="34.140625" style="1" customWidth="1"/>
    <col min="3807" max="3807" width="11.28515625" style="1" customWidth="1"/>
    <col min="3808" max="3808" width="11" style="1" customWidth="1"/>
    <col min="3809" max="3815" width="8.7109375" style="1" customWidth="1"/>
    <col min="3816" max="3817" width="10.85546875" style="1" customWidth="1"/>
    <col min="3818" max="3818" width="8.7109375" style="1" customWidth="1"/>
    <col min="3819" max="3819" width="11.5703125" style="1" customWidth="1"/>
    <col min="3820" max="3820" width="13.85546875" style="1" customWidth="1"/>
    <col min="3821" max="3824" width="9.28515625" style="1"/>
    <col min="3825" max="3825" width="31" style="1" customWidth="1"/>
    <col min="3826" max="3826" width="35.28515625" style="1" customWidth="1"/>
    <col min="3827" max="4061" width="8.7109375" style="1" customWidth="1"/>
    <col min="4062" max="4062" width="34.140625" style="1" customWidth="1"/>
    <col min="4063" max="4063" width="11.28515625" style="1" customWidth="1"/>
    <col min="4064" max="4064" width="11" style="1" customWidth="1"/>
    <col min="4065" max="4071" width="8.7109375" style="1" customWidth="1"/>
    <col min="4072" max="4073" width="10.85546875" style="1" customWidth="1"/>
    <col min="4074" max="4074" width="8.7109375" style="1" customWidth="1"/>
    <col min="4075" max="4075" width="11.5703125" style="1" customWidth="1"/>
    <col min="4076" max="4076" width="13.85546875" style="1" customWidth="1"/>
    <col min="4077" max="4080" width="9.28515625" style="1"/>
    <col min="4081" max="4081" width="31" style="1" customWidth="1"/>
    <col min="4082" max="4082" width="35.28515625" style="1" customWidth="1"/>
    <col min="4083" max="4317" width="8.7109375" style="1" customWidth="1"/>
    <col min="4318" max="4318" width="34.140625" style="1" customWidth="1"/>
    <col min="4319" max="4319" width="11.28515625" style="1" customWidth="1"/>
    <col min="4320" max="4320" width="11" style="1" customWidth="1"/>
    <col min="4321" max="4327" width="8.7109375" style="1" customWidth="1"/>
    <col min="4328" max="4329" width="10.85546875" style="1" customWidth="1"/>
    <col min="4330" max="4330" width="8.7109375" style="1" customWidth="1"/>
    <col min="4331" max="4331" width="11.5703125" style="1" customWidth="1"/>
    <col min="4332" max="4332" width="13.85546875" style="1" customWidth="1"/>
    <col min="4333" max="4336" width="9.28515625" style="1"/>
    <col min="4337" max="4337" width="31" style="1" customWidth="1"/>
    <col min="4338" max="4338" width="35.28515625" style="1" customWidth="1"/>
    <col min="4339" max="4573" width="8.7109375" style="1" customWidth="1"/>
    <col min="4574" max="4574" width="34.140625" style="1" customWidth="1"/>
    <col min="4575" max="4575" width="11.28515625" style="1" customWidth="1"/>
    <col min="4576" max="4576" width="11" style="1" customWidth="1"/>
    <col min="4577" max="4583" width="8.7109375" style="1" customWidth="1"/>
    <col min="4584" max="4585" width="10.85546875" style="1" customWidth="1"/>
    <col min="4586" max="4586" width="8.7109375" style="1" customWidth="1"/>
    <col min="4587" max="4587" width="11.5703125" style="1" customWidth="1"/>
    <col min="4588" max="4588" width="13.85546875" style="1" customWidth="1"/>
    <col min="4589" max="4592" width="9.28515625" style="1"/>
    <col min="4593" max="4593" width="31" style="1" customWidth="1"/>
    <col min="4594" max="4594" width="35.28515625" style="1" customWidth="1"/>
    <col min="4595" max="4829" width="8.7109375" style="1" customWidth="1"/>
    <col min="4830" max="4830" width="34.140625" style="1" customWidth="1"/>
    <col min="4831" max="4831" width="11.28515625" style="1" customWidth="1"/>
    <col min="4832" max="4832" width="11" style="1" customWidth="1"/>
    <col min="4833" max="4839" width="8.7109375" style="1" customWidth="1"/>
    <col min="4840" max="4841" width="10.85546875" style="1" customWidth="1"/>
    <col min="4842" max="4842" width="8.7109375" style="1" customWidth="1"/>
    <col min="4843" max="4843" width="11.5703125" style="1" customWidth="1"/>
    <col min="4844" max="4844" width="13.85546875" style="1" customWidth="1"/>
    <col min="4845" max="4848" width="9.28515625" style="1"/>
    <col min="4849" max="4849" width="31" style="1" customWidth="1"/>
    <col min="4850" max="4850" width="35.28515625" style="1" customWidth="1"/>
    <col min="4851" max="5085" width="8.7109375" style="1" customWidth="1"/>
    <col min="5086" max="5086" width="34.140625" style="1" customWidth="1"/>
    <col min="5087" max="5087" width="11.28515625" style="1" customWidth="1"/>
    <col min="5088" max="5088" width="11" style="1" customWidth="1"/>
    <col min="5089" max="5095" width="8.7109375" style="1" customWidth="1"/>
    <col min="5096" max="5097" width="10.85546875" style="1" customWidth="1"/>
    <col min="5098" max="5098" width="8.7109375" style="1" customWidth="1"/>
    <col min="5099" max="5099" width="11.5703125" style="1" customWidth="1"/>
    <col min="5100" max="5100" width="13.85546875" style="1" customWidth="1"/>
    <col min="5101" max="5104" width="9.28515625" style="1"/>
    <col min="5105" max="5105" width="31" style="1" customWidth="1"/>
    <col min="5106" max="5106" width="35.28515625" style="1" customWidth="1"/>
    <col min="5107" max="5341" width="8.7109375" style="1" customWidth="1"/>
    <col min="5342" max="5342" width="34.140625" style="1" customWidth="1"/>
    <col min="5343" max="5343" width="11.28515625" style="1" customWidth="1"/>
    <col min="5344" max="5344" width="11" style="1" customWidth="1"/>
    <col min="5345" max="5351" width="8.7109375" style="1" customWidth="1"/>
    <col min="5352" max="5353" width="10.85546875" style="1" customWidth="1"/>
    <col min="5354" max="5354" width="8.7109375" style="1" customWidth="1"/>
    <col min="5355" max="5355" width="11.5703125" style="1" customWidth="1"/>
    <col min="5356" max="5356" width="13.85546875" style="1" customWidth="1"/>
    <col min="5357" max="5360" width="9.28515625" style="1"/>
    <col min="5361" max="5361" width="31" style="1" customWidth="1"/>
    <col min="5362" max="5362" width="35.28515625" style="1" customWidth="1"/>
    <col min="5363" max="5597" width="8.7109375" style="1" customWidth="1"/>
    <col min="5598" max="5598" width="34.140625" style="1" customWidth="1"/>
    <col min="5599" max="5599" width="11.28515625" style="1" customWidth="1"/>
    <col min="5600" max="5600" width="11" style="1" customWidth="1"/>
    <col min="5601" max="5607" width="8.7109375" style="1" customWidth="1"/>
    <col min="5608" max="5609" width="10.85546875" style="1" customWidth="1"/>
    <col min="5610" max="5610" width="8.7109375" style="1" customWidth="1"/>
    <col min="5611" max="5611" width="11.5703125" style="1" customWidth="1"/>
    <col min="5612" max="5612" width="13.85546875" style="1" customWidth="1"/>
    <col min="5613" max="5616" width="9.28515625" style="1"/>
    <col min="5617" max="5617" width="31" style="1" customWidth="1"/>
    <col min="5618" max="5618" width="35.28515625" style="1" customWidth="1"/>
    <col min="5619" max="5853" width="8.7109375" style="1" customWidth="1"/>
    <col min="5854" max="5854" width="34.140625" style="1" customWidth="1"/>
    <col min="5855" max="5855" width="11.28515625" style="1" customWidth="1"/>
    <col min="5856" max="5856" width="11" style="1" customWidth="1"/>
    <col min="5857" max="5863" width="8.7109375" style="1" customWidth="1"/>
    <col min="5864" max="5865" width="10.85546875" style="1" customWidth="1"/>
    <col min="5866" max="5866" width="8.7109375" style="1" customWidth="1"/>
    <col min="5867" max="5867" width="11.5703125" style="1" customWidth="1"/>
    <col min="5868" max="5868" width="13.85546875" style="1" customWidth="1"/>
    <col min="5869" max="5872" width="9.28515625" style="1"/>
    <col min="5873" max="5873" width="31" style="1" customWidth="1"/>
    <col min="5874" max="5874" width="35.28515625" style="1" customWidth="1"/>
    <col min="5875" max="6109" width="8.7109375" style="1" customWidth="1"/>
    <col min="6110" max="6110" width="34.140625" style="1" customWidth="1"/>
    <col min="6111" max="6111" width="11.28515625" style="1" customWidth="1"/>
    <col min="6112" max="6112" width="11" style="1" customWidth="1"/>
    <col min="6113" max="6119" width="8.7109375" style="1" customWidth="1"/>
    <col min="6120" max="6121" width="10.85546875" style="1" customWidth="1"/>
    <col min="6122" max="6122" width="8.7109375" style="1" customWidth="1"/>
    <col min="6123" max="6123" width="11.5703125" style="1" customWidth="1"/>
    <col min="6124" max="6124" width="13.85546875" style="1" customWidth="1"/>
    <col min="6125" max="6128" width="9.28515625" style="1"/>
    <col min="6129" max="6129" width="31" style="1" customWidth="1"/>
    <col min="6130" max="6130" width="35.28515625" style="1" customWidth="1"/>
    <col min="6131" max="6365" width="8.7109375" style="1" customWidth="1"/>
    <col min="6366" max="6366" width="34.140625" style="1" customWidth="1"/>
    <col min="6367" max="6367" width="11.28515625" style="1" customWidth="1"/>
    <col min="6368" max="6368" width="11" style="1" customWidth="1"/>
    <col min="6369" max="6375" width="8.7109375" style="1" customWidth="1"/>
    <col min="6376" max="6377" width="10.85546875" style="1" customWidth="1"/>
    <col min="6378" max="6378" width="8.7109375" style="1" customWidth="1"/>
    <col min="6379" max="6379" width="11.5703125" style="1" customWidth="1"/>
    <col min="6380" max="6380" width="13.85546875" style="1" customWidth="1"/>
    <col min="6381" max="6384" width="9.28515625" style="1"/>
    <col min="6385" max="6385" width="31" style="1" customWidth="1"/>
    <col min="6386" max="6386" width="35.28515625" style="1" customWidth="1"/>
    <col min="6387" max="6621" width="8.7109375" style="1" customWidth="1"/>
    <col min="6622" max="6622" width="34.140625" style="1" customWidth="1"/>
    <col min="6623" max="6623" width="11.28515625" style="1" customWidth="1"/>
    <col min="6624" max="6624" width="11" style="1" customWidth="1"/>
    <col min="6625" max="6631" width="8.7109375" style="1" customWidth="1"/>
    <col min="6632" max="6633" width="10.85546875" style="1" customWidth="1"/>
    <col min="6634" max="6634" width="8.7109375" style="1" customWidth="1"/>
    <col min="6635" max="6635" width="11.5703125" style="1" customWidth="1"/>
    <col min="6636" max="6636" width="13.85546875" style="1" customWidth="1"/>
    <col min="6637" max="6640" width="9.28515625" style="1"/>
    <col min="6641" max="6641" width="31" style="1" customWidth="1"/>
    <col min="6642" max="6642" width="35.28515625" style="1" customWidth="1"/>
    <col min="6643" max="6877" width="8.7109375" style="1" customWidth="1"/>
    <col min="6878" max="6878" width="34.140625" style="1" customWidth="1"/>
    <col min="6879" max="6879" width="11.28515625" style="1" customWidth="1"/>
    <col min="6880" max="6880" width="11" style="1" customWidth="1"/>
    <col min="6881" max="6887" width="8.7109375" style="1" customWidth="1"/>
    <col min="6888" max="6889" width="10.85546875" style="1" customWidth="1"/>
    <col min="6890" max="6890" width="8.7109375" style="1" customWidth="1"/>
    <col min="6891" max="6891" width="11.5703125" style="1" customWidth="1"/>
    <col min="6892" max="6892" width="13.85546875" style="1" customWidth="1"/>
    <col min="6893" max="6896" width="9.28515625" style="1"/>
    <col min="6897" max="6897" width="31" style="1" customWidth="1"/>
    <col min="6898" max="6898" width="35.28515625" style="1" customWidth="1"/>
    <col min="6899" max="7133" width="8.7109375" style="1" customWidth="1"/>
    <col min="7134" max="7134" width="34.140625" style="1" customWidth="1"/>
    <col min="7135" max="7135" width="11.28515625" style="1" customWidth="1"/>
    <col min="7136" max="7136" width="11" style="1" customWidth="1"/>
    <col min="7137" max="7143" width="8.7109375" style="1" customWidth="1"/>
    <col min="7144" max="7145" width="10.85546875" style="1" customWidth="1"/>
    <col min="7146" max="7146" width="8.7109375" style="1" customWidth="1"/>
    <col min="7147" max="7147" width="11.5703125" style="1" customWidth="1"/>
    <col min="7148" max="7148" width="13.85546875" style="1" customWidth="1"/>
    <col min="7149" max="7152" width="9.28515625" style="1"/>
    <col min="7153" max="7153" width="31" style="1" customWidth="1"/>
    <col min="7154" max="7154" width="35.28515625" style="1" customWidth="1"/>
    <col min="7155" max="7389" width="8.7109375" style="1" customWidth="1"/>
    <col min="7390" max="7390" width="34.140625" style="1" customWidth="1"/>
    <col min="7391" max="7391" width="11.28515625" style="1" customWidth="1"/>
    <col min="7392" max="7392" width="11" style="1" customWidth="1"/>
    <col min="7393" max="7399" width="8.7109375" style="1" customWidth="1"/>
    <col min="7400" max="7401" width="10.85546875" style="1" customWidth="1"/>
    <col min="7402" max="7402" width="8.7109375" style="1" customWidth="1"/>
    <col min="7403" max="7403" width="11.5703125" style="1" customWidth="1"/>
    <col min="7404" max="7404" width="13.85546875" style="1" customWidth="1"/>
    <col min="7405" max="7408" width="9.28515625" style="1"/>
    <col min="7409" max="7409" width="31" style="1" customWidth="1"/>
    <col min="7410" max="7410" width="35.28515625" style="1" customWidth="1"/>
    <col min="7411" max="7645" width="8.7109375" style="1" customWidth="1"/>
    <col min="7646" max="7646" width="34.140625" style="1" customWidth="1"/>
    <col min="7647" max="7647" width="11.28515625" style="1" customWidth="1"/>
    <col min="7648" max="7648" width="11" style="1" customWidth="1"/>
    <col min="7649" max="7655" width="8.7109375" style="1" customWidth="1"/>
    <col min="7656" max="7657" width="10.85546875" style="1" customWidth="1"/>
    <col min="7658" max="7658" width="8.7109375" style="1" customWidth="1"/>
    <col min="7659" max="7659" width="11.5703125" style="1" customWidth="1"/>
    <col min="7660" max="7660" width="13.85546875" style="1" customWidth="1"/>
    <col min="7661" max="7664" width="9.28515625" style="1"/>
    <col min="7665" max="7665" width="31" style="1" customWidth="1"/>
    <col min="7666" max="7666" width="35.28515625" style="1" customWidth="1"/>
    <col min="7667" max="7901" width="8.7109375" style="1" customWidth="1"/>
    <col min="7902" max="7902" width="34.140625" style="1" customWidth="1"/>
    <col min="7903" max="7903" width="11.28515625" style="1" customWidth="1"/>
    <col min="7904" max="7904" width="11" style="1" customWidth="1"/>
    <col min="7905" max="7911" width="8.7109375" style="1" customWidth="1"/>
    <col min="7912" max="7913" width="10.85546875" style="1" customWidth="1"/>
    <col min="7914" max="7914" width="8.7109375" style="1" customWidth="1"/>
    <col min="7915" max="7915" width="11.5703125" style="1" customWidth="1"/>
    <col min="7916" max="7916" width="13.85546875" style="1" customWidth="1"/>
    <col min="7917" max="7920" width="9.28515625" style="1"/>
    <col min="7921" max="7921" width="31" style="1" customWidth="1"/>
    <col min="7922" max="7922" width="35.28515625" style="1" customWidth="1"/>
    <col min="7923" max="8157" width="8.7109375" style="1" customWidth="1"/>
    <col min="8158" max="8158" width="34.140625" style="1" customWidth="1"/>
    <col min="8159" max="8159" width="11.28515625" style="1" customWidth="1"/>
    <col min="8160" max="8160" width="11" style="1" customWidth="1"/>
    <col min="8161" max="8167" width="8.7109375" style="1" customWidth="1"/>
    <col min="8168" max="8169" width="10.85546875" style="1" customWidth="1"/>
    <col min="8170" max="8170" width="8.7109375" style="1" customWidth="1"/>
    <col min="8171" max="8171" width="11.5703125" style="1" customWidth="1"/>
    <col min="8172" max="8172" width="13.85546875" style="1" customWidth="1"/>
    <col min="8173" max="8176" width="9.28515625" style="1"/>
    <col min="8177" max="8177" width="31" style="1" customWidth="1"/>
    <col min="8178" max="8178" width="35.28515625" style="1" customWidth="1"/>
    <col min="8179" max="8413" width="8.7109375" style="1" customWidth="1"/>
    <col min="8414" max="8414" width="34.140625" style="1" customWidth="1"/>
    <col min="8415" max="8415" width="11.28515625" style="1" customWidth="1"/>
    <col min="8416" max="8416" width="11" style="1" customWidth="1"/>
    <col min="8417" max="8423" width="8.7109375" style="1" customWidth="1"/>
    <col min="8424" max="8425" width="10.85546875" style="1" customWidth="1"/>
    <col min="8426" max="8426" width="8.7109375" style="1" customWidth="1"/>
    <col min="8427" max="8427" width="11.5703125" style="1" customWidth="1"/>
    <col min="8428" max="8428" width="13.85546875" style="1" customWidth="1"/>
    <col min="8429" max="8432" width="9.28515625" style="1"/>
    <col min="8433" max="8433" width="31" style="1" customWidth="1"/>
    <col min="8434" max="8434" width="35.28515625" style="1" customWidth="1"/>
    <col min="8435" max="8669" width="8.7109375" style="1" customWidth="1"/>
    <col min="8670" max="8670" width="34.140625" style="1" customWidth="1"/>
    <col min="8671" max="8671" width="11.28515625" style="1" customWidth="1"/>
    <col min="8672" max="8672" width="11" style="1" customWidth="1"/>
    <col min="8673" max="8679" width="8.7109375" style="1" customWidth="1"/>
    <col min="8680" max="8681" width="10.85546875" style="1" customWidth="1"/>
    <col min="8682" max="8682" width="8.7109375" style="1" customWidth="1"/>
    <col min="8683" max="8683" width="11.5703125" style="1" customWidth="1"/>
    <col min="8684" max="8684" width="13.85546875" style="1" customWidth="1"/>
    <col min="8685" max="8688" width="9.28515625" style="1"/>
    <col min="8689" max="8689" width="31" style="1" customWidth="1"/>
    <col min="8690" max="8690" width="35.28515625" style="1" customWidth="1"/>
    <col min="8691" max="8925" width="8.7109375" style="1" customWidth="1"/>
    <col min="8926" max="8926" width="34.140625" style="1" customWidth="1"/>
    <col min="8927" max="8927" width="11.28515625" style="1" customWidth="1"/>
    <col min="8928" max="8928" width="11" style="1" customWidth="1"/>
    <col min="8929" max="8935" width="8.7109375" style="1" customWidth="1"/>
    <col min="8936" max="8937" width="10.85546875" style="1" customWidth="1"/>
    <col min="8938" max="8938" width="8.7109375" style="1" customWidth="1"/>
    <col min="8939" max="8939" width="11.5703125" style="1" customWidth="1"/>
    <col min="8940" max="8940" width="13.85546875" style="1" customWidth="1"/>
    <col min="8941" max="8944" width="9.28515625" style="1"/>
    <col min="8945" max="8945" width="31" style="1" customWidth="1"/>
    <col min="8946" max="8946" width="35.28515625" style="1" customWidth="1"/>
    <col min="8947" max="9181" width="8.7109375" style="1" customWidth="1"/>
    <col min="9182" max="9182" width="34.140625" style="1" customWidth="1"/>
    <col min="9183" max="9183" width="11.28515625" style="1" customWidth="1"/>
    <col min="9184" max="9184" width="11" style="1" customWidth="1"/>
    <col min="9185" max="9191" width="8.7109375" style="1" customWidth="1"/>
    <col min="9192" max="9193" width="10.85546875" style="1" customWidth="1"/>
    <col min="9194" max="9194" width="8.7109375" style="1" customWidth="1"/>
    <col min="9195" max="9195" width="11.5703125" style="1" customWidth="1"/>
    <col min="9196" max="9196" width="13.85546875" style="1" customWidth="1"/>
    <col min="9197" max="9200" width="9.28515625" style="1"/>
    <col min="9201" max="9201" width="31" style="1" customWidth="1"/>
    <col min="9202" max="9202" width="35.28515625" style="1" customWidth="1"/>
    <col min="9203" max="9437" width="8.7109375" style="1" customWidth="1"/>
    <col min="9438" max="9438" width="34.140625" style="1" customWidth="1"/>
    <col min="9439" max="9439" width="11.28515625" style="1" customWidth="1"/>
    <col min="9440" max="9440" width="11" style="1" customWidth="1"/>
    <col min="9441" max="9447" width="8.7109375" style="1" customWidth="1"/>
    <col min="9448" max="9449" width="10.85546875" style="1" customWidth="1"/>
    <col min="9450" max="9450" width="8.7109375" style="1" customWidth="1"/>
    <col min="9451" max="9451" width="11.5703125" style="1" customWidth="1"/>
    <col min="9452" max="9452" width="13.85546875" style="1" customWidth="1"/>
    <col min="9453" max="9456" width="9.28515625" style="1"/>
    <col min="9457" max="9457" width="31" style="1" customWidth="1"/>
    <col min="9458" max="9458" width="35.28515625" style="1" customWidth="1"/>
    <col min="9459" max="9693" width="8.7109375" style="1" customWidth="1"/>
    <col min="9694" max="9694" width="34.140625" style="1" customWidth="1"/>
    <col min="9695" max="9695" width="11.28515625" style="1" customWidth="1"/>
    <col min="9696" max="9696" width="11" style="1" customWidth="1"/>
    <col min="9697" max="9703" width="8.7109375" style="1" customWidth="1"/>
    <col min="9704" max="9705" width="10.85546875" style="1" customWidth="1"/>
    <col min="9706" max="9706" width="8.7109375" style="1" customWidth="1"/>
    <col min="9707" max="9707" width="11.5703125" style="1" customWidth="1"/>
    <col min="9708" max="9708" width="13.85546875" style="1" customWidth="1"/>
    <col min="9709" max="9712" width="9.28515625" style="1"/>
    <col min="9713" max="9713" width="31" style="1" customWidth="1"/>
    <col min="9714" max="9714" width="35.28515625" style="1" customWidth="1"/>
    <col min="9715" max="9949" width="8.7109375" style="1" customWidth="1"/>
    <col min="9950" max="9950" width="34.140625" style="1" customWidth="1"/>
    <col min="9951" max="9951" width="11.28515625" style="1" customWidth="1"/>
    <col min="9952" max="9952" width="11" style="1" customWidth="1"/>
    <col min="9953" max="9959" width="8.7109375" style="1" customWidth="1"/>
    <col min="9960" max="9961" width="10.85546875" style="1" customWidth="1"/>
    <col min="9962" max="9962" width="8.7109375" style="1" customWidth="1"/>
    <col min="9963" max="9963" width="11.5703125" style="1" customWidth="1"/>
    <col min="9964" max="9964" width="13.85546875" style="1" customWidth="1"/>
    <col min="9965" max="9968" width="9.28515625" style="1"/>
    <col min="9969" max="9969" width="31" style="1" customWidth="1"/>
    <col min="9970" max="9970" width="35.28515625" style="1" customWidth="1"/>
    <col min="9971" max="10205" width="8.7109375" style="1" customWidth="1"/>
    <col min="10206" max="10206" width="34.140625" style="1" customWidth="1"/>
    <col min="10207" max="10207" width="11.28515625" style="1" customWidth="1"/>
    <col min="10208" max="10208" width="11" style="1" customWidth="1"/>
    <col min="10209" max="10215" width="8.7109375" style="1" customWidth="1"/>
    <col min="10216" max="10217" width="10.85546875" style="1" customWidth="1"/>
    <col min="10218" max="10218" width="8.7109375" style="1" customWidth="1"/>
    <col min="10219" max="10219" width="11.5703125" style="1" customWidth="1"/>
    <col min="10220" max="10220" width="13.85546875" style="1" customWidth="1"/>
    <col min="10221" max="10224" width="9.28515625" style="1"/>
    <col min="10225" max="10225" width="31" style="1" customWidth="1"/>
    <col min="10226" max="10226" width="35.28515625" style="1" customWidth="1"/>
    <col min="10227" max="10461" width="8.7109375" style="1" customWidth="1"/>
    <col min="10462" max="10462" width="34.140625" style="1" customWidth="1"/>
    <col min="10463" max="10463" width="11.28515625" style="1" customWidth="1"/>
    <col min="10464" max="10464" width="11" style="1" customWidth="1"/>
    <col min="10465" max="10471" width="8.7109375" style="1" customWidth="1"/>
    <col min="10472" max="10473" width="10.85546875" style="1" customWidth="1"/>
    <col min="10474" max="10474" width="8.7109375" style="1" customWidth="1"/>
    <col min="10475" max="10475" width="11.5703125" style="1" customWidth="1"/>
    <col min="10476" max="10476" width="13.85546875" style="1" customWidth="1"/>
    <col min="10477" max="10480" width="9.28515625" style="1"/>
    <col min="10481" max="10481" width="31" style="1" customWidth="1"/>
    <col min="10482" max="10482" width="35.28515625" style="1" customWidth="1"/>
    <col min="10483" max="10717" width="8.7109375" style="1" customWidth="1"/>
    <col min="10718" max="10718" width="34.140625" style="1" customWidth="1"/>
    <col min="10719" max="10719" width="11.28515625" style="1" customWidth="1"/>
    <col min="10720" max="10720" width="11" style="1" customWidth="1"/>
    <col min="10721" max="10727" width="8.7109375" style="1" customWidth="1"/>
    <col min="10728" max="10729" width="10.85546875" style="1" customWidth="1"/>
    <col min="10730" max="10730" width="8.7109375" style="1" customWidth="1"/>
    <col min="10731" max="10731" width="11.5703125" style="1" customWidth="1"/>
    <col min="10732" max="10732" width="13.85546875" style="1" customWidth="1"/>
    <col min="10733" max="10736" width="9.28515625" style="1"/>
    <col min="10737" max="10737" width="31" style="1" customWidth="1"/>
    <col min="10738" max="10738" width="35.28515625" style="1" customWidth="1"/>
    <col min="10739" max="10973" width="8.7109375" style="1" customWidth="1"/>
    <col min="10974" max="10974" width="34.140625" style="1" customWidth="1"/>
    <col min="10975" max="10975" width="11.28515625" style="1" customWidth="1"/>
    <col min="10976" max="10976" width="11" style="1" customWidth="1"/>
    <col min="10977" max="10983" width="8.7109375" style="1" customWidth="1"/>
    <col min="10984" max="10985" width="10.85546875" style="1" customWidth="1"/>
    <col min="10986" max="10986" width="8.7109375" style="1" customWidth="1"/>
    <col min="10987" max="10987" width="11.5703125" style="1" customWidth="1"/>
    <col min="10988" max="10988" width="13.85546875" style="1" customWidth="1"/>
    <col min="10989" max="10992" width="9.28515625" style="1"/>
    <col min="10993" max="10993" width="31" style="1" customWidth="1"/>
    <col min="10994" max="10994" width="35.28515625" style="1" customWidth="1"/>
    <col min="10995" max="11229" width="8.7109375" style="1" customWidth="1"/>
    <col min="11230" max="11230" width="34.140625" style="1" customWidth="1"/>
    <col min="11231" max="11231" width="11.28515625" style="1" customWidth="1"/>
    <col min="11232" max="11232" width="11" style="1" customWidth="1"/>
    <col min="11233" max="11239" width="8.7109375" style="1" customWidth="1"/>
    <col min="11240" max="11241" width="10.85546875" style="1" customWidth="1"/>
    <col min="11242" max="11242" width="8.7109375" style="1" customWidth="1"/>
    <col min="11243" max="11243" width="11.5703125" style="1" customWidth="1"/>
    <col min="11244" max="11244" width="13.85546875" style="1" customWidth="1"/>
    <col min="11245" max="11248" width="9.28515625" style="1"/>
    <col min="11249" max="11249" width="31" style="1" customWidth="1"/>
    <col min="11250" max="11250" width="35.28515625" style="1" customWidth="1"/>
    <col min="11251" max="11485" width="8.7109375" style="1" customWidth="1"/>
    <col min="11486" max="11486" width="34.140625" style="1" customWidth="1"/>
    <col min="11487" max="11487" width="11.28515625" style="1" customWidth="1"/>
    <col min="11488" max="11488" width="11" style="1" customWidth="1"/>
    <col min="11489" max="11495" width="8.7109375" style="1" customWidth="1"/>
    <col min="11496" max="11497" width="10.85546875" style="1" customWidth="1"/>
    <col min="11498" max="11498" width="8.7109375" style="1" customWidth="1"/>
    <col min="11499" max="11499" width="11.5703125" style="1" customWidth="1"/>
    <col min="11500" max="11500" width="13.85546875" style="1" customWidth="1"/>
    <col min="11501" max="11504" width="9.28515625" style="1"/>
    <col min="11505" max="11505" width="31" style="1" customWidth="1"/>
    <col min="11506" max="11506" width="35.28515625" style="1" customWidth="1"/>
    <col min="11507" max="11741" width="8.7109375" style="1" customWidth="1"/>
    <col min="11742" max="11742" width="34.140625" style="1" customWidth="1"/>
    <col min="11743" max="11743" width="11.28515625" style="1" customWidth="1"/>
    <col min="11744" max="11744" width="11" style="1" customWidth="1"/>
    <col min="11745" max="11751" width="8.7109375" style="1" customWidth="1"/>
    <col min="11752" max="11753" width="10.85546875" style="1" customWidth="1"/>
    <col min="11754" max="11754" width="8.7109375" style="1" customWidth="1"/>
    <col min="11755" max="11755" width="11.5703125" style="1" customWidth="1"/>
    <col min="11756" max="11756" width="13.85546875" style="1" customWidth="1"/>
    <col min="11757" max="11760" width="9.28515625" style="1"/>
    <col min="11761" max="11761" width="31" style="1" customWidth="1"/>
    <col min="11762" max="11762" width="35.28515625" style="1" customWidth="1"/>
    <col min="11763" max="11997" width="8.7109375" style="1" customWidth="1"/>
    <col min="11998" max="11998" width="34.140625" style="1" customWidth="1"/>
    <col min="11999" max="11999" width="11.28515625" style="1" customWidth="1"/>
    <col min="12000" max="12000" width="11" style="1" customWidth="1"/>
    <col min="12001" max="12007" width="8.7109375" style="1" customWidth="1"/>
    <col min="12008" max="12009" width="10.85546875" style="1" customWidth="1"/>
    <col min="12010" max="12010" width="8.7109375" style="1" customWidth="1"/>
    <col min="12011" max="12011" width="11.5703125" style="1" customWidth="1"/>
    <col min="12012" max="12012" width="13.85546875" style="1" customWidth="1"/>
    <col min="12013" max="12016" width="9.28515625" style="1"/>
    <col min="12017" max="12017" width="31" style="1" customWidth="1"/>
    <col min="12018" max="12018" width="35.28515625" style="1" customWidth="1"/>
    <col min="12019" max="12253" width="8.7109375" style="1" customWidth="1"/>
    <col min="12254" max="12254" width="34.140625" style="1" customWidth="1"/>
    <col min="12255" max="12255" width="11.28515625" style="1" customWidth="1"/>
    <col min="12256" max="12256" width="11" style="1" customWidth="1"/>
    <col min="12257" max="12263" width="8.7109375" style="1" customWidth="1"/>
    <col min="12264" max="12265" width="10.85546875" style="1" customWidth="1"/>
    <col min="12266" max="12266" width="8.7109375" style="1" customWidth="1"/>
    <col min="12267" max="12267" width="11.5703125" style="1" customWidth="1"/>
    <col min="12268" max="12268" width="13.85546875" style="1" customWidth="1"/>
    <col min="12269" max="12272" width="9.28515625" style="1"/>
    <col min="12273" max="12273" width="31" style="1" customWidth="1"/>
    <col min="12274" max="12274" width="35.28515625" style="1" customWidth="1"/>
    <col min="12275" max="12509" width="8.7109375" style="1" customWidth="1"/>
    <col min="12510" max="12510" width="34.140625" style="1" customWidth="1"/>
    <col min="12511" max="12511" width="11.28515625" style="1" customWidth="1"/>
    <col min="12512" max="12512" width="11" style="1" customWidth="1"/>
    <col min="12513" max="12519" width="8.7109375" style="1" customWidth="1"/>
    <col min="12520" max="12521" width="10.85546875" style="1" customWidth="1"/>
    <col min="12522" max="12522" width="8.7109375" style="1" customWidth="1"/>
    <col min="12523" max="12523" width="11.5703125" style="1" customWidth="1"/>
    <col min="12524" max="12524" width="13.85546875" style="1" customWidth="1"/>
    <col min="12525" max="12528" width="9.28515625" style="1"/>
    <col min="12529" max="12529" width="31" style="1" customWidth="1"/>
    <col min="12530" max="12530" width="35.28515625" style="1" customWidth="1"/>
    <col min="12531" max="12765" width="8.7109375" style="1" customWidth="1"/>
    <col min="12766" max="12766" width="34.140625" style="1" customWidth="1"/>
    <col min="12767" max="12767" width="11.28515625" style="1" customWidth="1"/>
    <col min="12768" max="12768" width="11" style="1" customWidth="1"/>
    <col min="12769" max="12775" width="8.7109375" style="1" customWidth="1"/>
    <col min="12776" max="12777" width="10.85546875" style="1" customWidth="1"/>
    <col min="12778" max="12778" width="8.7109375" style="1" customWidth="1"/>
    <col min="12779" max="12779" width="11.5703125" style="1" customWidth="1"/>
    <col min="12780" max="12780" width="13.85546875" style="1" customWidth="1"/>
    <col min="12781" max="12784" width="9.28515625" style="1"/>
    <col min="12785" max="12785" width="31" style="1" customWidth="1"/>
    <col min="12786" max="12786" width="35.28515625" style="1" customWidth="1"/>
    <col min="12787" max="13021" width="8.7109375" style="1" customWidth="1"/>
    <col min="13022" max="13022" width="34.140625" style="1" customWidth="1"/>
    <col min="13023" max="13023" width="11.28515625" style="1" customWidth="1"/>
    <col min="13024" max="13024" width="11" style="1" customWidth="1"/>
    <col min="13025" max="13031" width="8.7109375" style="1" customWidth="1"/>
    <col min="13032" max="13033" width="10.85546875" style="1" customWidth="1"/>
    <col min="13034" max="13034" width="8.7109375" style="1" customWidth="1"/>
    <col min="13035" max="13035" width="11.5703125" style="1" customWidth="1"/>
    <col min="13036" max="13036" width="13.85546875" style="1" customWidth="1"/>
    <col min="13037" max="13040" width="9.28515625" style="1"/>
    <col min="13041" max="13041" width="31" style="1" customWidth="1"/>
    <col min="13042" max="13042" width="35.28515625" style="1" customWidth="1"/>
    <col min="13043" max="13277" width="8.7109375" style="1" customWidth="1"/>
    <col min="13278" max="13278" width="34.140625" style="1" customWidth="1"/>
    <col min="13279" max="13279" width="11.28515625" style="1" customWidth="1"/>
    <col min="13280" max="13280" width="11" style="1" customWidth="1"/>
    <col min="13281" max="13287" width="8.7109375" style="1" customWidth="1"/>
    <col min="13288" max="13289" width="10.85546875" style="1" customWidth="1"/>
    <col min="13290" max="13290" width="8.7109375" style="1" customWidth="1"/>
    <col min="13291" max="13291" width="11.5703125" style="1" customWidth="1"/>
    <col min="13292" max="13292" width="13.85546875" style="1" customWidth="1"/>
    <col min="13293" max="13296" width="9.28515625" style="1"/>
    <col min="13297" max="13297" width="31" style="1" customWidth="1"/>
    <col min="13298" max="13298" width="35.28515625" style="1" customWidth="1"/>
    <col min="13299" max="13533" width="8.7109375" style="1" customWidth="1"/>
    <col min="13534" max="13534" width="34.140625" style="1" customWidth="1"/>
    <col min="13535" max="13535" width="11.28515625" style="1" customWidth="1"/>
    <col min="13536" max="13536" width="11" style="1" customWidth="1"/>
    <col min="13537" max="13543" width="8.7109375" style="1" customWidth="1"/>
    <col min="13544" max="13545" width="10.85546875" style="1" customWidth="1"/>
    <col min="13546" max="13546" width="8.7109375" style="1" customWidth="1"/>
    <col min="13547" max="13547" width="11.5703125" style="1" customWidth="1"/>
    <col min="13548" max="13548" width="13.85546875" style="1" customWidth="1"/>
    <col min="13549" max="13552" width="9.28515625" style="1"/>
    <col min="13553" max="13553" width="31" style="1" customWidth="1"/>
    <col min="13554" max="13554" width="35.28515625" style="1" customWidth="1"/>
    <col min="13555" max="13789" width="8.7109375" style="1" customWidth="1"/>
    <col min="13790" max="13790" width="34.140625" style="1" customWidth="1"/>
    <col min="13791" max="13791" width="11.28515625" style="1" customWidth="1"/>
    <col min="13792" max="13792" width="11" style="1" customWidth="1"/>
    <col min="13793" max="13799" width="8.7109375" style="1" customWidth="1"/>
    <col min="13800" max="13801" width="10.85546875" style="1" customWidth="1"/>
    <col min="13802" max="13802" width="8.7109375" style="1" customWidth="1"/>
    <col min="13803" max="13803" width="11.5703125" style="1" customWidth="1"/>
    <col min="13804" max="13804" width="13.85546875" style="1" customWidth="1"/>
    <col min="13805" max="13808" width="9.28515625" style="1"/>
    <col min="13809" max="13809" width="31" style="1" customWidth="1"/>
    <col min="13810" max="13810" width="35.28515625" style="1" customWidth="1"/>
    <col min="13811" max="14045" width="8.7109375" style="1" customWidth="1"/>
    <col min="14046" max="14046" width="34.140625" style="1" customWidth="1"/>
    <col min="14047" max="14047" width="11.28515625" style="1" customWidth="1"/>
    <col min="14048" max="14048" width="11" style="1" customWidth="1"/>
    <col min="14049" max="14055" width="8.7109375" style="1" customWidth="1"/>
    <col min="14056" max="14057" width="10.85546875" style="1" customWidth="1"/>
    <col min="14058" max="14058" width="8.7109375" style="1" customWidth="1"/>
    <col min="14059" max="14059" width="11.5703125" style="1" customWidth="1"/>
    <col min="14060" max="14060" width="13.85546875" style="1" customWidth="1"/>
    <col min="14061" max="14064" width="9.28515625" style="1"/>
    <col min="14065" max="14065" width="31" style="1" customWidth="1"/>
    <col min="14066" max="14066" width="35.28515625" style="1" customWidth="1"/>
    <col min="14067" max="14301" width="8.7109375" style="1" customWidth="1"/>
    <col min="14302" max="14302" width="34.140625" style="1" customWidth="1"/>
    <col min="14303" max="14303" width="11.28515625" style="1" customWidth="1"/>
    <col min="14304" max="14304" width="11" style="1" customWidth="1"/>
    <col min="14305" max="14311" width="8.7109375" style="1" customWidth="1"/>
    <col min="14312" max="14313" width="10.85546875" style="1" customWidth="1"/>
    <col min="14314" max="14314" width="8.7109375" style="1" customWidth="1"/>
    <col min="14315" max="14315" width="11.5703125" style="1" customWidth="1"/>
    <col min="14316" max="14316" width="13.85546875" style="1" customWidth="1"/>
    <col min="14317" max="14320" width="9.28515625" style="1"/>
    <col min="14321" max="14321" width="31" style="1" customWidth="1"/>
    <col min="14322" max="14322" width="35.28515625" style="1" customWidth="1"/>
    <col min="14323" max="14557" width="8.7109375" style="1" customWidth="1"/>
    <col min="14558" max="14558" width="34.140625" style="1" customWidth="1"/>
    <col min="14559" max="14559" width="11.28515625" style="1" customWidth="1"/>
    <col min="14560" max="14560" width="11" style="1" customWidth="1"/>
    <col min="14561" max="14567" width="8.7109375" style="1" customWidth="1"/>
    <col min="14568" max="14569" width="10.85546875" style="1" customWidth="1"/>
    <col min="14570" max="14570" width="8.7109375" style="1" customWidth="1"/>
    <col min="14571" max="14571" width="11.5703125" style="1" customWidth="1"/>
    <col min="14572" max="14572" width="13.85546875" style="1" customWidth="1"/>
    <col min="14573" max="14576" width="9.28515625" style="1"/>
    <col min="14577" max="14577" width="31" style="1" customWidth="1"/>
    <col min="14578" max="14578" width="35.28515625" style="1" customWidth="1"/>
    <col min="14579" max="14813" width="8.7109375" style="1" customWidth="1"/>
    <col min="14814" max="14814" width="34.140625" style="1" customWidth="1"/>
    <col min="14815" max="14815" width="11.28515625" style="1" customWidth="1"/>
    <col min="14816" max="14816" width="11" style="1" customWidth="1"/>
    <col min="14817" max="14823" width="8.7109375" style="1" customWidth="1"/>
    <col min="14824" max="14825" width="10.85546875" style="1" customWidth="1"/>
    <col min="14826" max="14826" width="8.7109375" style="1" customWidth="1"/>
    <col min="14827" max="14827" width="11.5703125" style="1" customWidth="1"/>
    <col min="14828" max="14828" width="13.85546875" style="1" customWidth="1"/>
    <col min="14829" max="14832" width="9.28515625" style="1"/>
    <col min="14833" max="14833" width="31" style="1" customWidth="1"/>
    <col min="14834" max="14834" width="35.28515625" style="1" customWidth="1"/>
    <col min="14835" max="15069" width="8.7109375" style="1" customWidth="1"/>
    <col min="15070" max="15070" width="34.140625" style="1" customWidth="1"/>
    <col min="15071" max="15071" width="11.28515625" style="1" customWidth="1"/>
    <col min="15072" max="15072" width="11" style="1" customWidth="1"/>
    <col min="15073" max="15079" width="8.7109375" style="1" customWidth="1"/>
    <col min="15080" max="15081" width="10.85546875" style="1" customWidth="1"/>
    <col min="15082" max="15082" width="8.7109375" style="1" customWidth="1"/>
    <col min="15083" max="15083" width="11.5703125" style="1" customWidth="1"/>
    <col min="15084" max="15084" width="13.85546875" style="1" customWidth="1"/>
    <col min="15085" max="15088" width="9.28515625" style="1"/>
    <col min="15089" max="15089" width="31" style="1" customWidth="1"/>
    <col min="15090" max="15090" width="35.28515625" style="1" customWidth="1"/>
    <col min="15091" max="15325" width="8.7109375" style="1" customWidth="1"/>
    <col min="15326" max="15326" width="34.140625" style="1" customWidth="1"/>
    <col min="15327" max="15327" width="11.28515625" style="1" customWidth="1"/>
    <col min="15328" max="15328" width="11" style="1" customWidth="1"/>
    <col min="15329" max="15335" width="8.7109375" style="1" customWidth="1"/>
    <col min="15336" max="15337" width="10.85546875" style="1" customWidth="1"/>
    <col min="15338" max="15338" width="8.7109375" style="1" customWidth="1"/>
    <col min="15339" max="15339" width="11.5703125" style="1" customWidth="1"/>
    <col min="15340" max="15340" width="13.85546875" style="1" customWidth="1"/>
    <col min="15341" max="15344" width="9.28515625" style="1"/>
    <col min="15345" max="15345" width="31" style="1" customWidth="1"/>
    <col min="15346" max="15346" width="35.28515625" style="1" customWidth="1"/>
    <col min="15347" max="15581" width="8.7109375" style="1" customWidth="1"/>
    <col min="15582" max="15582" width="34.140625" style="1" customWidth="1"/>
    <col min="15583" max="15583" width="11.28515625" style="1" customWidth="1"/>
    <col min="15584" max="15584" width="11" style="1" customWidth="1"/>
    <col min="15585" max="15591" width="8.7109375" style="1" customWidth="1"/>
    <col min="15592" max="15593" width="10.85546875" style="1" customWidth="1"/>
    <col min="15594" max="15594" width="8.7109375" style="1" customWidth="1"/>
    <col min="15595" max="15595" width="11.5703125" style="1" customWidth="1"/>
    <col min="15596" max="15596" width="13.85546875" style="1" customWidth="1"/>
    <col min="15597" max="15600" width="9.28515625" style="1"/>
    <col min="15601" max="15601" width="31" style="1" customWidth="1"/>
    <col min="15602" max="15602" width="35.28515625" style="1" customWidth="1"/>
    <col min="15603" max="15837" width="8.7109375" style="1" customWidth="1"/>
    <col min="15838" max="15838" width="34.140625" style="1" customWidth="1"/>
    <col min="15839" max="15839" width="11.28515625" style="1" customWidth="1"/>
    <col min="15840" max="15840" width="11" style="1" customWidth="1"/>
    <col min="15841" max="15847" width="8.7109375" style="1" customWidth="1"/>
    <col min="15848" max="15849" width="10.85546875" style="1" customWidth="1"/>
    <col min="15850" max="15850" width="8.7109375" style="1" customWidth="1"/>
    <col min="15851" max="15851" width="11.5703125" style="1" customWidth="1"/>
    <col min="15852" max="15852" width="13.85546875" style="1" customWidth="1"/>
    <col min="15853" max="15856" width="9.28515625" style="1"/>
    <col min="15857" max="15857" width="31" style="1" customWidth="1"/>
    <col min="15858" max="15858" width="35.28515625" style="1" customWidth="1"/>
    <col min="15859" max="16093" width="8.7109375" style="1" customWidth="1"/>
    <col min="16094" max="16094" width="34.140625" style="1" customWidth="1"/>
    <col min="16095" max="16095" width="11.28515625" style="1" customWidth="1"/>
    <col min="16096" max="16096" width="11" style="1" customWidth="1"/>
    <col min="16097" max="16103" width="8.7109375" style="1" customWidth="1"/>
    <col min="16104" max="16105" width="10.85546875" style="1" customWidth="1"/>
    <col min="16106" max="16106" width="8.7109375" style="1" customWidth="1"/>
    <col min="16107" max="16107" width="11.5703125" style="1" customWidth="1"/>
    <col min="16108" max="16108" width="13.85546875" style="1" customWidth="1"/>
    <col min="16109" max="16112" width="9.28515625" style="1"/>
    <col min="16113" max="16113" width="31" style="1" customWidth="1"/>
    <col min="16114" max="16114" width="35.28515625" style="1" customWidth="1"/>
    <col min="16115" max="16349" width="8.7109375" style="1" customWidth="1"/>
    <col min="16350" max="16350" width="34.140625" style="1" customWidth="1"/>
    <col min="16351" max="16351" width="11.28515625" style="1" customWidth="1"/>
    <col min="16352" max="16352" width="11" style="1" customWidth="1"/>
    <col min="16353" max="16359" width="8.7109375" style="1" customWidth="1"/>
    <col min="16360" max="16361" width="10.85546875" style="1" customWidth="1"/>
    <col min="16362" max="16362" width="8.7109375" style="1" customWidth="1"/>
    <col min="16363" max="16363" width="11.5703125" style="1" customWidth="1"/>
    <col min="16364" max="16364" width="13.85546875" style="1" customWidth="1"/>
    <col min="16365" max="16384" width="9.28515625" style="1"/>
  </cols>
  <sheetData>
    <row r="1" spans="1:16" ht="44.45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146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4"/>
      <c r="C4" s="54"/>
      <c r="D4" s="54"/>
      <c r="E4" s="54"/>
      <c r="F4" s="288"/>
      <c r="G4" s="54"/>
      <c r="H4" s="289"/>
      <c r="I4" s="54"/>
      <c r="J4" s="54"/>
      <c r="K4" s="54"/>
      <c r="L4" s="54"/>
      <c r="M4" s="54"/>
      <c r="N4" s="54"/>
      <c r="O4" s="5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42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43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43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43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43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43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43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43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43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43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43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43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43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43"/>
    </row>
    <row r="25" spans="1:16" ht="12.75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43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43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43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43"/>
    </row>
    <row r="29" spans="1:16" ht="12.7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43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43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43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43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43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43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43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43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43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43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43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43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43"/>
    </row>
    <row r="42" spans="1:16" ht="12.75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43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>
        <v>100</v>
      </c>
      <c r="K43" s="65"/>
      <c r="L43" s="65"/>
      <c r="M43" s="65">
        <f t="shared" si="0"/>
        <v>0</v>
      </c>
      <c r="N43" s="65"/>
      <c r="O43" s="65"/>
      <c r="P43" s="43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43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43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43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43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43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43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43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43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43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43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3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3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3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3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3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3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3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3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3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3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3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3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3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3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3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3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3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3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3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4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100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9" t="s">
        <v>171</v>
      </c>
      <c r="B75" s="429"/>
      <c r="C75" s="429"/>
      <c r="D75" s="429"/>
      <c r="E75" s="429"/>
      <c r="F75" s="429"/>
      <c r="G75" s="429"/>
      <c r="H75" s="429"/>
      <c r="I75" s="429"/>
      <c r="J75" s="429"/>
      <c r="K75" s="429"/>
      <c r="L75" s="429"/>
      <c r="M75" s="429"/>
      <c r="N75" s="429"/>
      <c r="O75" s="429"/>
      <c r="P75" s="429"/>
    </row>
    <row r="76" spans="1:16" ht="18.75">
      <c r="A76" s="422"/>
      <c r="B76" s="422"/>
      <c r="C76" s="422"/>
      <c r="D76" s="422"/>
      <c r="E76" s="422"/>
      <c r="F76" s="422"/>
      <c r="G76" s="422"/>
      <c r="H76" s="422"/>
      <c r="I76" s="422"/>
      <c r="J76" s="422"/>
      <c r="K76" s="422"/>
      <c r="L76" s="422"/>
      <c r="M76" s="422"/>
      <c r="N76" s="422"/>
      <c r="O76" s="422"/>
      <c r="P76" s="422"/>
    </row>
    <row r="77" spans="1:16">
      <c r="P77" s="561">
        <f>B74+C74+D74+E74+F74+H74+I74+J74+M74+N74+O74+P74</f>
        <v>100</v>
      </c>
    </row>
  </sheetData>
  <sheetProtection selectLockedCells="1" selectUnlockedCells="1"/>
  <mergeCells count="19">
    <mergeCell ref="A5:A10"/>
    <mergeCell ref="B5:C8"/>
    <mergeCell ref="B9:B10"/>
    <mergeCell ref="C9:C10"/>
    <mergeCell ref="D9:D10"/>
    <mergeCell ref="D5:G8"/>
    <mergeCell ref="F9:F10"/>
    <mergeCell ref="G9:G10"/>
    <mergeCell ref="K9:M9"/>
    <mergeCell ref="N9:N10"/>
    <mergeCell ref="H9:H10"/>
    <mergeCell ref="B2:O2"/>
    <mergeCell ref="B3:O3"/>
    <mergeCell ref="E9:E10"/>
    <mergeCell ref="O9:O10"/>
    <mergeCell ref="H5:P8"/>
    <mergeCell ref="P9:P10"/>
    <mergeCell ref="I9:I10"/>
    <mergeCell ref="J9:J10"/>
  </mergeCells>
  <pageMargins left="0.51181102362204722" right="0" top="0.19685039370078741" bottom="0" header="0.31496062992125984" footer="0.31496062992125984"/>
  <pageSetup paperSize="9" scale="50" firstPageNumber="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111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72" zoomScale="98" zoomScaleNormal="82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112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2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113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>
        <v>122</v>
      </c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122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122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5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44.45" customHeight="1">
      <c r="B3" s="585" t="s">
        <v>114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>
        <v>559</v>
      </c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559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559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0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43.9" customHeight="1">
      <c r="B3" s="585" t="s">
        <v>115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72" zoomScale="98" zoomScaleNormal="60" zoomScaleSheetLayoutView="98" workbookViewId="0">
      <selection activeCell="P78" sqref="P78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1" max="12" width="9.140625" customWidth="1"/>
    <col min="13" max="13" width="9.7109375" customWidth="1"/>
    <col min="14" max="15" width="10.28515625" customWidth="1"/>
    <col min="16" max="221" width="9.140625" customWidth="1"/>
    <col min="222" max="222" width="34" customWidth="1"/>
    <col min="223" max="223" width="11.28515625" customWidth="1"/>
    <col min="224" max="224" width="11" customWidth="1"/>
    <col min="225" max="231" width="9.140625" customWidth="1"/>
    <col min="232" max="233" width="10.7109375" customWidth="1"/>
    <col min="234" max="234" width="9.140625" customWidth="1"/>
    <col min="235" max="235" width="11.5703125" customWidth="1"/>
    <col min="236" max="236" width="13.710937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21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2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116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>
        <v>150</v>
      </c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150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150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72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22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5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90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6" zoomScale="98" zoomScaleNormal="60" zoomScaleSheetLayoutView="98" workbookViewId="0">
      <selection activeCell="P78" sqref="P78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1" max="12" width="9.140625" customWidth="1"/>
    <col min="13" max="13" width="9.7109375" customWidth="1"/>
    <col min="14" max="15" width="10.28515625" customWidth="1"/>
    <col min="16" max="221" width="9.140625" customWidth="1"/>
    <col min="222" max="222" width="34" customWidth="1"/>
    <col min="223" max="223" width="11.28515625" customWidth="1"/>
    <col min="224" max="224" width="11" customWidth="1"/>
    <col min="225" max="231" width="9.140625" customWidth="1"/>
    <col min="232" max="233" width="10.7109375" customWidth="1"/>
    <col min="234" max="234" width="9.140625" customWidth="1"/>
    <col min="235" max="235" width="11.5703125" customWidth="1"/>
    <col min="236" max="236" width="13.710937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158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9" zoomScale="98" zoomScaleNormal="60" zoomScaleSheetLayoutView="98" workbookViewId="0">
      <selection activeCell="P78" sqref="P78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1" max="12" width="9.140625" customWidth="1"/>
    <col min="13" max="13" width="9.7109375" customWidth="1"/>
    <col min="14" max="15" width="10.28515625" customWidth="1"/>
    <col min="16" max="221" width="9.140625" customWidth="1"/>
    <col min="222" max="222" width="34" customWidth="1"/>
    <col min="223" max="223" width="11.28515625" customWidth="1"/>
    <col min="224" max="224" width="11" customWidth="1"/>
    <col min="225" max="231" width="9.140625" customWidth="1"/>
    <col min="232" max="233" width="10.7109375" customWidth="1"/>
    <col min="234" max="234" width="9.140625" customWidth="1"/>
    <col min="235" max="235" width="11.5703125" customWidth="1"/>
    <col min="236" max="236" width="13.710937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117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4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118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>
        <v>500</v>
      </c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>
        <v>400</v>
      </c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>
        <v>500</v>
      </c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>
        <v>400</v>
      </c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>
        <v>400</v>
      </c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>
        <v>400</v>
      </c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>
        <v>400</v>
      </c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3000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3000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3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159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5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578"/>
      <c r="E7" s="579"/>
      <c r="F7" s="579"/>
      <c r="G7" s="580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7.15" customHeight="1">
      <c r="A8" s="565"/>
      <c r="B8" s="569"/>
      <c r="C8" s="570"/>
      <c r="D8" s="581"/>
      <c r="E8" s="582"/>
      <c r="F8" s="582"/>
      <c r="G8" s="583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9">
    <mergeCell ref="A5:A10"/>
    <mergeCell ref="B5:C8"/>
    <mergeCell ref="B9:B10"/>
    <mergeCell ref="C9:C10"/>
    <mergeCell ref="D9:D10"/>
    <mergeCell ref="D5:G8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  <mergeCell ref="H5:P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1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152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5.6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157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195"/>
      <c r="C4" s="195"/>
      <c r="D4" s="195"/>
      <c r="E4" s="195"/>
      <c r="F4" s="288"/>
      <c r="G4" s="195"/>
      <c r="H4" s="289"/>
      <c r="I4" s="195"/>
      <c r="J4" s="195"/>
      <c r="K4" s="195"/>
      <c r="L4" s="195"/>
      <c r="M4" s="195"/>
      <c r="N4" s="195"/>
      <c r="O4" s="195"/>
    </row>
    <row r="5" spans="1:16" ht="15.6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196"/>
      <c r="C11" s="197"/>
      <c r="D11" s="197"/>
      <c r="E11" s="197"/>
      <c r="F11" s="230"/>
      <c r="G11" s="196"/>
      <c r="H11" s="230"/>
      <c r="I11" s="197"/>
      <c r="J11" s="200"/>
      <c r="K11" s="200"/>
      <c r="L11" s="200"/>
      <c r="M11" s="200">
        <f>K11+L11</f>
        <v>0</v>
      </c>
      <c r="N11" s="200"/>
      <c r="O11" s="200"/>
      <c r="P11" s="203"/>
    </row>
    <row r="12" spans="1:16" ht="15.75">
      <c r="A12" s="10" t="s">
        <v>27</v>
      </c>
      <c r="B12" s="204"/>
      <c r="C12" s="205"/>
      <c r="D12" s="205"/>
      <c r="E12" s="205"/>
      <c r="F12" s="231"/>
      <c r="G12" s="204"/>
      <c r="H12" s="231"/>
      <c r="I12" s="205"/>
      <c r="J12" s="208"/>
      <c r="K12" s="208"/>
      <c r="L12" s="208"/>
      <c r="M12" s="208">
        <f t="shared" ref="M12:M73" si="0">K12+L12</f>
        <v>0</v>
      </c>
      <c r="N12" s="208"/>
      <c r="O12" s="208"/>
      <c r="P12" s="211"/>
    </row>
    <row r="13" spans="1:16" ht="15.75">
      <c r="A13" s="10" t="s">
        <v>28</v>
      </c>
      <c r="B13" s="204"/>
      <c r="C13" s="205"/>
      <c r="D13" s="205"/>
      <c r="E13" s="205"/>
      <c r="F13" s="231"/>
      <c r="G13" s="204"/>
      <c r="H13" s="231"/>
      <c r="I13" s="205"/>
      <c r="J13" s="208"/>
      <c r="K13" s="208"/>
      <c r="L13" s="208"/>
      <c r="M13" s="208">
        <f t="shared" si="0"/>
        <v>0</v>
      </c>
      <c r="N13" s="208"/>
      <c r="O13" s="208"/>
      <c r="P13" s="211"/>
    </row>
    <row r="14" spans="1:16" ht="15.75">
      <c r="A14" s="10" t="s">
        <v>29</v>
      </c>
      <c r="B14" s="204"/>
      <c r="C14" s="205"/>
      <c r="D14" s="205"/>
      <c r="E14" s="205"/>
      <c r="F14" s="231"/>
      <c r="G14" s="204"/>
      <c r="H14" s="231"/>
      <c r="I14" s="205"/>
      <c r="J14" s="208"/>
      <c r="K14" s="208"/>
      <c r="L14" s="208"/>
      <c r="M14" s="208">
        <f t="shared" si="0"/>
        <v>0</v>
      </c>
      <c r="N14" s="208"/>
      <c r="O14" s="208"/>
      <c r="P14" s="211"/>
    </row>
    <row r="15" spans="1:16" ht="15.75">
      <c r="A15" s="10" t="s">
        <v>30</v>
      </c>
      <c r="B15" s="204"/>
      <c r="C15" s="205"/>
      <c r="D15" s="205"/>
      <c r="E15" s="205"/>
      <c r="F15" s="231"/>
      <c r="G15" s="204"/>
      <c r="H15" s="231"/>
      <c r="I15" s="205"/>
      <c r="J15" s="208"/>
      <c r="K15" s="208"/>
      <c r="L15" s="208"/>
      <c r="M15" s="208">
        <f t="shared" si="0"/>
        <v>0</v>
      </c>
      <c r="N15" s="208"/>
      <c r="O15" s="208"/>
      <c r="P15" s="211"/>
    </row>
    <row r="16" spans="1:16" ht="15.75">
      <c r="A16" s="10" t="s">
        <v>31</v>
      </c>
      <c r="B16" s="204"/>
      <c r="C16" s="205"/>
      <c r="D16" s="205"/>
      <c r="E16" s="205"/>
      <c r="F16" s="231"/>
      <c r="G16" s="204"/>
      <c r="H16" s="231"/>
      <c r="I16" s="205"/>
      <c r="J16" s="208"/>
      <c r="K16" s="208"/>
      <c r="L16" s="208"/>
      <c r="M16" s="208">
        <f t="shared" si="0"/>
        <v>0</v>
      </c>
      <c r="N16" s="208"/>
      <c r="O16" s="208"/>
      <c r="P16" s="211"/>
    </row>
    <row r="17" spans="1:16" ht="19.899999999999999" customHeight="1">
      <c r="A17" s="10" t="s">
        <v>32</v>
      </c>
      <c r="B17" s="204"/>
      <c r="C17" s="205"/>
      <c r="D17" s="205"/>
      <c r="E17" s="205"/>
      <c r="F17" s="231"/>
      <c r="G17" s="204"/>
      <c r="H17" s="231"/>
      <c r="I17" s="205"/>
      <c r="J17" s="208"/>
      <c r="K17" s="208"/>
      <c r="L17" s="208"/>
      <c r="M17" s="208">
        <f t="shared" si="0"/>
        <v>0</v>
      </c>
      <c r="N17" s="208"/>
      <c r="O17" s="208"/>
      <c r="P17" s="211"/>
    </row>
    <row r="18" spans="1:16" ht="31.9" customHeight="1">
      <c r="A18" s="10" t="s">
        <v>33</v>
      </c>
      <c r="B18" s="204"/>
      <c r="C18" s="205"/>
      <c r="D18" s="205"/>
      <c r="E18" s="205"/>
      <c r="F18" s="231"/>
      <c r="G18" s="204"/>
      <c r="H18" s="231"/>
      <c r="I18" s="205"/>
      <c r="J18" s="208"/>
      <c r="K18" s="208"/>
      <c r="L18" s="208"/>
      <c r="M18" s="208">
        <f t="shared" si="0"/>
        <v>0</v>
      </c>
      <c r="N18" s="208"/>
      <c r="O18" s="208"/>
      <c r="P18" s="211"/>
    </row>
    <row r="19" spans="1:16" ht="15.75">
      <c r="A19" s="10" t="s">
        <v>34</v>
      </c>
      <c r="B19" s="204"/>
      <c r="C19" s="205"/>
      <c r="D19" s="205"/>
      <c r="E19" s="205"/>
      <c r="F19" s="231"/>
      <c r="G19" s="204"/>
      <c r="H19" s="231"/>
      <c r="I19" s="205"/>
      <c r="J19" s="208"/>
      <c r="K19" s="208"/>
      <c r="L19" s="208"/>
      <c r="M19" s="208">
        <f t="shared" si="0"/>
        <v>0</v>
      </c>
      <c r="N19" s="208"/>
      <c r="O19" s="208"/>
      <c r="P19" s="211"/>
    </row>
    <row r="20" spans="1:16" ht="15.75">
      <c r="A20" s="10" t="s">
        <v>35</v>
      </c>
      <c r="B20" s="204"/>
      <c r="C20" s="205"/>
      <c r="D20" s="205"/>
      <c r="E20" s="205"/>
      <c r="F20" s="231"/>
      <c r="G20" s="204"/>
      <c r="H20" s="231"/>
      <c r="I20" s="205"/>
      <c r="J20" s="208"/>
      <c r="K20" s="208"/>
      <c r="L20" s="208"/>
      <c r="M20" s="208">
        <f t="shared" si="0"/>
        <v>0</v>
      </c>
      <c r="N20" s="208"/>
      <c r="O20" s="208"/>
      <c r="P20" s="211"/>
    </row>
    <row r="21" spans="1:16" ht="16.149999999999999" customHeight="1">
      <c r="A21" s="10" t="s">
        <v>36</v>
      </c>
      <c r="B21" s="204"/>
      <c r="C21" s="205"/>
      <c r="D21" s="205"/>
      <c r="E21" s="205"/>
      <c r="F21" s="231"/>
      <c r="G21" s="204"/>
      <c r="H21" s="231"/>
      <c r="I21" s="205"/>
      <c r="J21" s="208"/>
      <c r="K21" s="208"/>
      <c r="L21" s="208"/>
      <c r="M21" s="208">
        <f t="shared" si="0"/>
        <v>0</v>
      </c>
      <c r="N21" s="208"/>
      <c r="O21" s="208"/>
      <c r="P21" s="211"/>
    </row>
    <row r="22" spans="1:16" ht="16.149999999999999" customHeight="1">
      <c r="A22" s="10" t="s">
        <v>37</v>
      </c>
      <c r="B22" s="204"/>
      <c r="C22" s="205"/>
      <c r="D22" s="205"/>
      <c r="E22" s="205"/>
      <c r="F22" s="231"/>
      <c r="G22" s="204"/>
      <c r="H22" s="231"/>
      <c r="I22" s="205"/>
      <c r="J22" s="208"/>
      <c r="K22" s="208"/>
      <c r="L22" s="208"/>
      <c r="M22" s="208">
        <f t="shared" si="0"/>
        <v>0</v>
      </c>
      <c r="N22" s="208"/>
      <c r="O22" s="208"/>
      <c r="P22" s="211"/>
    </row>
    <row r="23" spans="1:16" ht="19.149999999999999" customHeight="1">
      <c r="A23" s="10" t="s">
        <v>38</v>
      </c>
      <c r="B23" s="204"/>
      <c r="C23" s="205"/>
      <c r="D23" s="205"/>
      <c r="E23" s="205"/>
      <c r="F23" s="231"/>
      <c r="G23" s="204"/>
      <c r="H23" s="231"/>
      <c r="I23" s="205"/>
      <c r="J23" s="208"/>
      <c r="K23" s="208"/>
      <c r="L23" s="208"/>
      <c r="M23" s="208">
        <f t="shared" si="0"/>
        <v>0</v>
      </c>
      <c r="N23" s="208"/>
      <c r="O23" s="208"/>
      <c r="P23" s="211"/>
    </row>
    <row r="24" spans="1:16" ht="15.75">
      <c r="A24" s="10" t="s">
        <v>39</v>
      </c>
      <c r="B24" s="204"/>
      <c r="C24" s="205"/>
      <c r="D24" s="205"/>
      <c r="E24" s="205"/>
      <c r="F24" s="231"/>
      <c r="G24" s="204"/>
      <c r="H24" s="231"/>
      <c r="I24" s="205"/>
      <c r="J24" s="208"/>
      <c r="K24" s="208"/>
      <c r="L24" s="208"/>
      <c r="M24" s="208">
        <f t="shared" si="0"/>
        <v>0</v>
      </c>
      <c r="N24" s="208"/>
      <c r="O24" s="208"/>
      <c r="P24" s="211"/>
    </row>
    <row r="25" spans="1:16" ht="15.75">
      <c r="A25" s="10" t="s">
        <v>40</v>
      </c>
      <c r="B25" s="204"/>
      <c r="C25" s="205"/>
      <c r="D25" s="205"/>
      <c r="E25" s="205"/>
      <c r="F25" s="231"/>
      <c r="G25" s="204"/>
      <c r="H25" s="231"/>
      <c r="I25" s="205"/>
      <c r="J25" s="208"/>
      <c r="K25" s="208"/>
      <c r="L25" s="208"/>
      <c r="M25" s="208">
        <f t="shared" si="0"/>
        <v>0</v>
      </c>
      <c r="N25" s="208"/>
      <c r="O25" s="208"/>
      <c r="P25" s="211"/>
    </row>
    <row r="26" spans="1:16" ht="31.5">
      <c r="A26" s="10" t="s">
        <v>41</v>
      </c>
      <c r="B26" s="204"/>
      <c r="C26" s="205"/>
      <c r="D26" s="205"/>
      <c r="E26" s="205"/>
      <c r="F26" s="231"/>
      <c r="G26" s="204"/>
      <c r="H26" s="231"/>
      <c r="I26" s="205"/>
      <c r="J26" s="208"/>
      <c r="K26" s="208"/>
      <c r="L26" s="208"/>
      <c r="M26" s="208">
        <f t="shared" si="0"/>
        <v>0</v>
      </c>
      <c r="N26" s="208"/>
      <c r="O26" s="208"/>
      <c r="P26" s="211"/>
    </row>
    <row r="27" spans="1:16" ht="24" customHeight="1">
      <c r="A27" s="10" t="s">
        <v>42</v>
      </c>
      <c r="B27" s="204"/>
      <c r="C27" s="205"/>
      <c r="D27" s="205"/>
      <c r="E27" s="205"/>
      <c r="F27" s="231"/>
      <c r="G27" s="204"/>
      <c r="H27" s="231"/>
      <c r="I27" s="205"/>
      <c r="J27" s="208"/>
      <c r="K27" s="208"/>
      <c r="L27" s="208"/>
      <c r="M27" s="208">
        <f t="shared" si="0"/>
        <v>0</v>
      </c>
      <c r="N27" s="208"/>
      <c r="O27" s="208"/>
      <c r="P27" s="211"/>
    </row>
    <row r="28" spans="1:16" ht="15.75">
      <c r="A28" s="10" t="s">
        <v>43</v>
      </c>
      <c r="B28" s="204"/>
      <c r="C28" s="205"/>
      <c r="D28" s="205"/>
      <c r="E28" s="205"/>
      <c r="F28" s="231"/>
      <c r="G28" s="204"/>
      <c r="H28" s="231"/>
      <c r="I28" s="205"/>
      <c r="J28" s="208"/>
      <c r="K28" s="208"/>
      <c r="L28" s="208"/>
      <c r="M28" s="208">
        <f t="shared" si="0"/>
        <v>0</v>
      </c>
      <c r="N28" s="208"/>
      <c r="O28" s="208"/>
      <c r="P28" s="211"/>
    </row>
    <row r="29" spans="1:16" ht="31.5">
      <c r="A29" s="10" t="s">
        <v>44</v>
      </c>
      <c r="B29" s="204"/>
      <c r="C29" s="205"/>
      <c r="D29" s="205"/>
      <c r="E29" s="205"/>
      <c r="F29" s="231"/>
      <c r="G29" s="204"/>
      <c r="H29" s="231"/>
      <c r="I29" s="205"/>
      <c r="J29" s="208"/>
      <c r="K29" s="208"/>
      <c r="L29" s="208"/>
      <c r="M29" s="208">
        <f t="shared" si="0"/>
        <v>0</v>
      </c>
      <c r="N29" s="208"/>
      <c r="O29" s="208"/>
      <c r="P29" s="211"/>
    </row>
    <row r="30" spans="1:16" ht="15.75">
      <c r="A30" s="10" t="s">
        <v>45</v>
      </c>
      <c r="B30" s="204"/>
      <c r="C30" s="205"/>
      <c r="D30" s="205"/>
      <c r="E30" s="205"/>
      <c r="F30" s="231"/>
      <c r="G30" s="204"/>
      <c r="H30" s="231"/>
      <c r="I30" s="205"/>
      <c r="J30" s="208"/>
      <c r="K30" s="208"/>
      <c r="L30" s="208"/>
      <c r="M30" s="208">
        <f t="shared" si="0"/>
        <v>0</v>
      </c>
      <c r="N30" s="208"/>
      <c r="O30" s="208"/>
      <c r="P30" s="211"/>
    </row>
    <row r="31" spans="1:16" ht="19.899999999999999" customHeight="1">
      <c r="A31" s="10" t="s">
        <v>46</v>
      </c>
      <c r="B31" s="204"/>
      <c r="C31" s="205"/>
      <c r="D31" s="205"/>
      <c r="E31" s="205"/>
      <c r="F31" s="231"/>
      <c r="G31" s="204"/>
      <c r="H31" s="231"/>
      <c r="I31" s="205"/>
      <c r="J31" s="208"/>
      <c r="K31" s="208"/>
      <c r="L31" s="208"/>
      <c r="M31" s="208">
        <f t="shared" si="0"/>
        <v>0</v>
      </c>
      <c r="N31" s="208"/>
      <c r="O31" s="208"/>
      <c r="P31" s="211"/>
    </row>
    <row r="32" spans="1:16" ht="15.75">
      <c r="A32" s="10" t="s">
        <v>47</v>
      </c>
      <c r="B32" s="204"/>
      <c r="C32" s="205"/>
      <c r="D32" s="205"/>
      <c r="E32" s="205"/>
      <c r="F32" s="231"/>
      <c r="G32" s="204"/>
      <c r="H32" s="231"/>
      <c r="I32" s="205"/>
      <c r="J32" s="208"/>
      <c r="K32" s="208"/>
      <c r="L32" s="208"/>
      <c r="M32" s="208">
        <f t="shared" si="0"/>
        <v>0</v>
      </c>
      <c r="N32" s="208"/>
      <c r="O32" s="208"/>
      <c r="P32" s="211"/>
    </row>
    <row r="33" spans="1:16" ht="18.600000000000001" customHeight="1">
      <c r="A33" s="10" t="s">
        <v>48</v>
      </c>
      <c r="B33" s="204"/>
      <c r="C33" s="205"/>
      <c r="D33" s="205"/>
      <c r="E33" s="205"/>
      <c r="F33" s="231"/>
      <c r="G33" s="204"/>
      <c r="H33" s="231"/>
      <c r="I33" s="205"/>
      <c r="J33" s="208"/>
      <c r="K33" s="208"/>
      <c r="L33" s="208"/>
      <c r="M33" s="208">
        <f t="shared" si="0"/>
        <v>0</v>
      </c>
      <c r="N33" s="208"/>
      <c r="O33" s="208"/>
      <c r="P33" s="211"/>
    </row>
    <row r="34" spans="1:16" ht="16.149999999999999" customHeight="1">
      <c r="A34" s="10" t="s">
        <v>49</v>
      </c>
      <c r="B34" s="204"/>
      <c r="C34" s="205"/>
      <c r="D34" s="205"/>
      <c r="E34" s="205"/>
      <c r="F34" s="231"/>
      <c r="G34" s="204"/>
      <c r="H34" s="231"/>
      <c r="I34" s="205"/>
      <c r="J34" s="208"/>
      <c r="K34" s="208"/>
      <c r="L34" s="208"/>
      <c r="M34" s="208">
        <f t="shared" si="0"/>
        <v>0</v>
      </c>
      <c r="N34" s="208"/>
      <c r="O34" s="208"/>
      <c r="P34" s="211"/>
    </row>
    <row r="35" spans="1:16" ht="15.75">
      <c r="A35" s="10" t="s">
        <v>50</v>
      </c>
      <c r="B35" s="204"/>
      <c r="C35" s="205"/>
      <c r="D35" s="205"/>
      <c r="E35" s="205"/>
      <c r="F35" s="231"/>
      <c r="G35" s="204"/>
      <c r="H35" s="231"/>
      <c r="I35" s="205"/>
      <c r="J35" s="208"/>
      <c r="K35" s="208"/>
      <c r="L35" s="208"/>
      <c r="M35" s="208">
        <f t="shared" si="0"/>
        <v>0</v>
      </c>
      <c r="N35" s="208"/>
      <c r="O35" s="208"/>
      <c r="P35" s="211"/>
    </row>
    <row r="36" spans="1:16" ht="15.75">
      <c r="A36" s="10" t="s">
        <v>51</v>
      </c>
      <c r="B36" s="204"/>
      <c r="C36" s="205"/>
      <c r="D36" s="205"/>
      <c r="E36" s="205"/>
      <c r="F36" s="231"/>
      <c r="G36" s="204"/>
      <c r="H36" s="231"/>
      <c r="I36" s="205"/>
      <c r="J36" s="208"/>
      <c r="K36" s="208"/>
      <c r="L36" s="208"/>
      <c r="M36" s="208">
        <f t="shared" si="0"/>
        <v>0</v>
      </c>
      <c r="N36" s="208"/>
      <c r="O36" s="208"/>
      <c r="P36" s="211"/>
    </row>
    <row r="37" spans="1:16" ht="19.899999999999999" customHeight="1">
      <c r="A37" s="10" t="s">
        <v>52</v>
      </c>
      <c r="B37" s="204"/>
      <c r="C37" s="205"/>
      <c r="D37" s="205"/>
      <c r="E37" s="205"/>
      <c r="F37" s="231"/>
      <c r="G37" s="204"/>
      <c r="H37" s="231"/>
      <c r="I37" s="205"/>
      <c r="J37" s="208"/>
      <c r="K37" s="208"/>
      <c r="L37" s="208"/>
      <c r="M37" s="208">
        <f t="shared" si="0"/>
        <v>0</v>
      </c>
      <c r="N37" s="208"/>
      <c r="O37" s="208"/>
      <c r="P37" s="211"/>
    </row>
    <row r="38" spans="1:16" ht="15.75">
      <c r="A38" s="10" t="s">
        <v>53</v>
      </c>
      <c r="B38" s="204"/>
      <c r="C38" s="205"/>
      <c r="D38" s="205"/>
      <c r="E38" s="205"/>
      <c r="F38" s="231"/>
      <c r="G38" s="204"/>
      <c r="H38" s="231"/>
      <c r="I38" s="205"/>
      <c r="J38" s="208"/>
      <c r="K38" s="208"/>
      <c r="L38" s="208"/>
      <c r="M38" s="208">
        <f t="shared" si="0"/>
        <v>0</v>
      </c>
      <c r="N38" s="208"/>
      <c r="O38" s="208"/>
      <c r="P38" s="211"/>
    </row>
    <row r="39" spans="1:16" ht="31.5">
      <c r="A39" s="10" t="s">
        <v>54</v>
      </c>
      <c r="B39" s="204"/>
      <c r="C39" s="205"/>
      <c r="D39" s="205"/>
      <c r="E39" s="205"/>
      <c r="F39" s="231"/>
      <c r="G39" s="204"/>
      <c r="H39" s="231"/>
      <c r="I39" s="205"/>
      <c r="J39" s="208"/>
      <c r="K39" s="208"/>
      <c r="L39" s="208"/>
      <c r="M39" s="208">
        <f t="shared" si="0"/>
        <v>0</v>
      </c>
      <c r="N39" s="208"/>
      <c r="O39" s="208"/>
      <c r="P39" s="211"/>
    </row>
    <row r="40" spans="1:16" ht="15.75">
      <c r="A40" s="10" t="s">
        <v>55</v>
      </c>
      <c r="B40" s="204"/>
      <c r="C40" s="205"/>
      <c r="D40" s="205"/>
      <c r="E40" s="205"/>
      <c r="F40" s="231"/>
      <c r="G40" s="204"/>
      <c r="H40" s="231"/>
      <c r="I40" s="205"/>
      <c r="J40" s="208"/>
      <c r="K40" s="208"/>
      <c r="L40" s="208"/>
      <c r="M40" s="208">
        <f t="shared" si="0"/>
        <v>0</v>
      </c>
      <c r="N40" s="208"/>
      <c r="O40" s="208"/>
      <c r="P40" s="211"/>
    </row>
    <row r="41" spans="1:16" ht="15.75">
      <c r="A41" s="10" t="s">
        <v>56</v>
      </c>
      <c r="B41" s="204"/>
      <c r="C41" s="205"/>
      <c r="D41" s="205"/>
      <c r="E41" s="205"/>
      <c r="F41" s="231"/>
      <c r="G41" s="204"/>
      <c r="H41" s="231"/>
      <c r="I41" s="205"/>
      <c r="J41" s="208"/>
      <c r="K41" s="208"/>
      <c r="L41" s="208"/>
      <c r="M41" s="208">
        <f t="shared" si="0"/>
        <v>0</v>
      </c>
      <c r="N41" s="208"/>
      <c r="O41" s="208"/>
      <c r="P41" s="211"/>
    </row>
    <row r="42" spans="1:16" ht="15.6" customHeight="1">
      <c r="A42" s="10" t="s">
        <v>57</v>
      </c>
      <c r="B42" s="204"/>
      <c r="C42" s="205"/>
      <c r="D42" s="205"/>
      <c r="E42" s="205"/>
      <c r="F42" s="231"/>
      <c r="G42" s="204"/>
      <c r="H42" s="231"/>
      <c r="I42" s="205"/>
      <c r="J42" s="208"/>
      <c r="K42" s="208"/>
      <c r="L42" s="208"/>
      <c r="M42" s="208">
        <f t="shared" si="0"/>
        <v>0</v>
      </c>
      <c r="N42" s="208"/>
      <c r="O42" s="208"/>
      <c r="P42" s="211"/>
    </row>
    <row r="43" spans="1:16" ht="15.75">
      <c r="A43" s="10" t="s">
        <v>58</v>
      </c>
      <c r="B43" s="204"/>
      <c r="C43" s="205"/>
      <c r="D43" s="205"/>
      <c r="E43" s="205"/>
      <c r="F43" s="231"/>
      <c r="G43" s="204"/>
      <c r="H43" s="231"/>
      <c r="I43" s="205"/>
      <c r="J43" s="208"/>
      <c r="K43" s="208"/>
      <c r="L43" s="208"/>
      <c r="M43" s="208">
        <f t="shared" si="0"/>
        <v>0</v>
      </c>
      <c r="N43" s="208"/>
      <c r="O43" s="208"/>
      <c r="P43" s="211"/>
    </row>
    <row r="44" spans="1:16" ht="15.75">
      <c r="A44" s="10" t="s">
        <v>59</v>
      </c>
      <c r="B44" s="204"/>
      <c r="C44" s="205"/>
      <c r="D44" s="205"/>
      <c r="E44" s="205"/>
      <c r="F44" s="231"/>
      <c r="G44" s="204"/>
      <c r="H44" s="231"/>
      <c r="I44" s="205"/>
      <c r="J44" s="208"/>
      <c r="K44" s="208"/>
      <c r="L44" s="208"/>
      <c r="M44" s="208">
        <f t="shared" si="0"/>
        <v>0</v>
      </c>
      <c r="N44" s="208"/>
      <c r="O44" s="208"/>
      <c r="P44" s="211"/>
    </row>
    <row r="45" spans="1:16" ht="15.75">
      <c r="A45" s="10" t="s">
        <v>60</v>
      </c>
      <c r="B45" s="204"/>
      <c r="C45" s="205"/>
      <c r="D45" s="205"/>
      <c r="E45" s="205"/>
      <c r="F45" s="231"/>
      <c r="G45" s="204"/>
      <c r="H45" s="231"/>
      <c r="I45" s="205"/>
      <c r="J45" s="208"/>
      <c r="K45" s="208"/>
      <c r="L45" s="208"/>
      <c r="M45" s="208">
        <f t="shared" si="0"/>
        <v>0</v>
      </c>
      <c r="N45" s="208"/>
      <c r="O45" s="208"/>
      <c r="P45" s="211"/>
    </row>
    <row r="46" spans="1:16" ht="15" customHeight="1">
      <c r="A46" s="10" t="s">
        <v>61</v>
      </c>
      <c r="B46" s="204"/>
      <c r="C46" s="205"/>
      <c r="D46" s="205"/>
      <c r="E46" s="205"/>
      <c r="F46" s="231"/>
      <c r="G46" s="204"/>
      <c r="H46" s="231"/>
      <c r="I46" s="205"/>
      <c r="J46" s="208"/>
      <c r="K46" s="208"/>
      <c r="L46" s="208"/>
      <c r="M46" s="208">
        <f t="shared" si="0"/>
        <v>0</v>
      </c>
      <c r="N46" s="208"/>
      <c r="O46" s="208"/>
      <c r="P46" s="211"/>
    </row>
    <row r="47" spans="1:16" ht="18" customHeight="1">
      <c r="A47" s="10" t="s">
        <v>62</v>
      </c>
      <c r="B47" s="204"/>
      <c r="C47" s="205"/>
      <c r="D47" s="205"/>
      <c r="E47" s="205"/>
      <c r="F47" s="231"/>
      <c r="G47" s="204"/>
      <c r="H47" s="231"/>
      <c r="I47" s="205"/>
      <c r="J47" s="208"/>
      <c r="K47" s="208"/>
      <c r="L47" s="208"/>
      <c r="M47" s="208">
        <f t="shared" si="0"/>
        <v>0</v>
      </c>
      <c r="N47" s="208"/>
      <c r="O47" s="208"/>
      <c r="P47" s="211"/>
    </row>
    <row r="48" spans="1:16" ht="18.600000000000001" customHeight="1">
      <c r="A48" s="10" t="s">
        <v>63</v>
      </c>
      <c r="B48" s="204"/>
      <c r="C48" s="205"/>
      <c r="D48" s="205"/>
      <c r="E48" s="205"/>
      <c r="F48" s="231"/>
      <c r="G48" s="204"/>
      <c r="H48" s="231"/>
      <c r="I48" s="205"/>
      <c r="J48" s="208"/>
      <c r="K48" s="208"/>
      <c r="L48" s="208"/>
      <c r="M48" s="208">
        <f t="shared" si="0"/>
        <v>0</v>
      </c>
      <c r="N48" s="208"/>
      <c r="O48" s="208"/>
      <c r="P48" s="211"/>
    </row>
    <row r="49" spans="1:16" ht="39" customHeight="1">
      <c r="A49" s="10" t="s">
        <v>92</v>
      </c>
      <c r="B49" s="204"/>
      <c r="C49" s="205"/>
      <c r="D49" s="205"/>
      <c r="E49" s="205"/>
      <c r="F49" s="231"/>
      <c r="G49" s="204"/>
      <c r="H49" s="231"/>
      <c r="I49" s="205"/>
      <c r="J49" s="208"/>
      <c r="K49" s="208"/>
      <c r="L49" s="208"/>
      <c r="M49" s="208">
        <f t="shared" si="0"/>
        <v>0</v>
      </c>
      <c r="N49" s="208"/>
      <c r="O49" s="208"/>
      <c r="P49" s="211"/>
    </row>
    <row r="50" spans="1:16" ht="19.899999999999999" customHeight="1">
      <c r="A50" s="10" t="s">
        <v>64</v>
      </c>
      <c r="B50" s="204"/>
      <c r="C50" s="205"/>
      <c r="D50" s="205"/>
      <c r="E50" s="205"/>
      <c r="F50" s="231"/>
      <c r="G50" s="204"/>
      <c r="H50" s="231"/>
      <c r="I50" s="205"/>
      <c r="J50" s="208"/>
      <c r="K50" s="208"/>
      <c r="L50" s="208"/>
      <c r="M50" s="208">
        <f t="shared" si="0"/>
        <v>0</v>
      </c>
      <c r="N50" s="208"/>
      <c r="O50" s="208"/>
      <c r="P50" s="211"/>
    </row>
    <row r="51" spans="1:16" ht="19.899999999999999" customHeight="1">
      <c r="A51" s="10" t="s">
        <v>65</v>
      </c>
      <c r="B51" s="204"/>
      <c r="C51" s="205"/>
      <c r="D51" s="205"/>
      <c r="E51" s="205"/>
      <c r="F51" s="231"/>
      <c r="G51" s="204"/>
      <c r="H51" s="231"/>
      <c r="I51" s="205"/>
      <c r="J51" s="208"/>
      <c r="K51" s="208"/>
      <c r="L51" s="208"/>
      <c r="M51" s="208">
        <f t="shared" si="0"/>
        <v>0</v>
      </c>
      <c r="N51" s="208"/>
      <c r="O51" s="208"/>
      <c r="P51" s="211"/>
    </row>
    <row r="52" spans="1:16" ht="15.75">
      <c r="A52" s="10" t="s">
        <v>66</v>
      </c>
      <c r="B52" s="204"/>
      <c r="C52" s="205"/>
      <c r="D52" s="205"/>
      <c r="E52" s="205"/>
      <c r="F52" s="231"/>
      <c r="G52" s="204"/>
      <c r="H52" s="231"/>
      <c r="I52" s="205"/>
      <c r="J52" s="208"/>
      <c r="K52" s="208"/>
      <c r="L52" s="208"/>
      <c r="M52" s="208">
        <f t="shared" si="0"/>
        <v>0</v>
      </c>
      <c r="N52" s="208"/>
      <c r="O52" s="208"/>
      <c r="P52" s="211"/>
    </row>
    <row r="53" spans="1:16" ht="15.75">
      <c r="A53" s="10" t="s">
        <v>67</v>
      </c>
      <c r="B53" s="204"/>
      <c r="C53" s="205"/>
      <c r="D53" s="205"/>
      <c r="E53" s="205"/>
      <c r="F53" s="231"/>
      <c r="G53" s="204"/>
      <c r="H53" s="231"/>
      <c r="I53" s="205"/>
      <c r="J53" s="208"/>
      <c r="K53" s="208"/>
      <c r="L53" s="208"/>
      <c r="M53" s="208">
        <f t="shared" si="0"/>
        <v>0</v>
      </c>
      <c r="N53" s="208"/>
      <c r="O53" s="208"/>
      <c r="P53" s="211"/>
    </row>
    <row r="54" spans="1:16" ht="15.75">
      <c r="A54" s="10" t="s">
        <v>68</v>
      </c>
      <c r="B54" s="204"/>
      <c r="C54" s="205"/>
      <c r="D54" s="205"/>
      <c r="E54" s="205"/>
      <c r="F54" s="231"/>
      <c r="G54" s="204"/>
      <c r="H54" s="231"/>
      <c r="I54" s="205"/>
      <c r="J54" s="208"/>
      <c r="K54" s="208"/>
      <c r="L54" s="208"/>
      <c r="M54" s="208">
        <f t="shared" si="0"/>
        <v>0</v>
      </c>
      <c r="N54" s="208"/>
      <c r="O54" s="208"/>
      <c r="P54" s="211"/>
    </row>
    <row r="55" spans="1:16" ht="31.5">
      <c r="A55" s="10" t="s">
        <v>69</v>
      </c>
      <c r="B55" s="204"/>
      <c r="C55" s="205"/>
      <c r="D55" s="205"/>
      <c r="E55" s="205"/>
      <c r="F55" s="231"/>
      <c r="G55" s="204"/>
      <c r="H55" s="231"/>
      <c r="I55" s="205"/>
      <c r="J55" s="208"/>
      <c r="K55" s="208"/>
      <c r="L55" s="208"/>
      <c r="M55" s="208">
        <f t="shared" si="0"/>
        <v>0</v>
      </c>
      <c r="N55" s="208"/>
      <c r="O55" s="208"/>
      <c r="P55" s="211"/>
    </row>
    <row r="56" spans="1:16" ht="15.75">
      <c r="A56" s="10" t="s">
        <v>70</v>
      </c>
      <c r="B56" s="204"/>
      <c r="C56" s="205"/>
      <c r="D56" s="205"/>
      <c r="E56" s="205"/>
      <c r="F56" s="231"/>
      <c r="G56" s="204"/>
      <c r="H56" s="231"/>
      <c r="I56" s="205"/>
      <c r="J56" s="208"/>
      <c r="K56" s="208"/>
      <c r="L56" s="208"/>
      <c r="M56" s="208">
        <f t="shared" si="0"/>
        <v>0</v>
      </c>
      <c r="N56" s="208"/>
      <c r="O56" s="208"/>
      <c r="P56" s="211"/>
    </row>
    <row r="57" spans="1:16" ht="15.75">
      <c r="A57" s="10" t="s">
        <v>71</v>
      </c>
      <c r="B57" s="204"/>
      <c r="C57" s="205"/>
      <c r="D57" s="205"/>
      <c r="E57" s="205"/>
      <c r="F57" s="231"/>
      <c r="G57" s="204"/>
      <c r="H57" s="231"/>
      <c r="I57" s="205"/>
      <c r="J57" s="208"/>
      <c r="K57" s="208"/>
      <c r="L57" s="208"/>
      <c r="M57" s="208">
        <f t="shared" si="0"/>
        <v>0</v>
      </c>
      <c r="N57" s="208"/>
      <c r="O57" s="208"/>
      <c r="P57" s="211"/>
    </row>
    <row r="58" spans="1:16" ht="15.75">
      <c r="A58" s="10" t="s">
        <v>72</v>
      </c>
      <c r="B58" s="204"/>
      <c r="C58" s="205"/>
      <c r="D58" s="205"/>
      <c r="E58" s="205"/>
      <c r="F58" s="231"/>
      <c r="G58" s="204"/>
      <c r="H58" s="231"/>
      <c r="I58" s="205"/>
      <c r="J58" s="208"/>
      <c r="K58" s="208"/>
      <c r="L58" s="208"/>
      <c r="M58" s="208">
        <f t="shared" si="0"/>
        <v>0</v>
      </c>
      <c r="N58" s="208"/>
      <c r="O58" s="208"/>
      <c r="P58" s="211"/>
    </row>
    <row r="59" spans="1:16" ht="15.75">
      <c r="A59" s="10" t="s">
        <v>73</v>
      </c>
      <c r="B59" s="204"/>
      <c r="C59" s="205"/>
      <c r="D59" s="205"/>
      <c r="E59" s="205"/>
      <c r="F59" s="231"/>
      <c r="G59" s="204"/>
      <c r="H59" s="231"/>
      <c r="I59" s="205"/>
      <c r="J59" s="208"/>
      <c r="K59" s="208"/>
      <c r="L59" s="208"/>
      <c r="M59" s="208">
        <f t="shared" si="0"/>
        <v>0</v>
      </c>
      <c r="N59" s="208"/>
      <c r="O59" s="208"/>
      <c r="P59" s="211"/>
    </row>
    <row r="60" spans="1:16" ht="31.5">
      <c r="A60" s="10" t="s">
        <v>74</v>
      </c>
      <c r="B60" s="204"/>
      <c r="C60" s="205"/>
      <c r="D60" s="205"/>
      <c r="E60" s="205"/>
      <c r="F60" s="231"/>
      <c r="G60" s="204"/>
      <c r="H60" s="231"/>
      <c r="I60" s="205"/>
      <c r="J60" s="208"/>
      <c r="K60" s="208"/>
      <c r="L60" s="208"/>
      <c r="M60" s="208">
        <f t="shared" si="0"/>
        <v>0</v>
      </c>
      <c r="N60" s="208"/>
      <c r="O60" s="208"/>
      <c r="P60" s="211"/>
    </row>
    <row r="61" spans="1:16" ht="15.75">
      <c r="A61" s="10" t="s">
        <v>75</v>
      </c>
      <c r="B61" s="204"/>
      <c r="C61" s="205"/>
      <c r="D61" s="205"/>
      <c r="E61" s="205"/>
      <c r="F61" s="231"/>
      <c r="G61" s="204"/>
      <c r="H61" s="231"/>
      <c r="I61" s="205"/>
      <c r="J61" s="208"/>
      <c r="K61" s="208"/>
      <c r="L61" s="208"/>
      <c r="M61" s="208">
        <f t="shared" si="0"/>
        <v>0</v>
      </c>
      <c r="N61" s="208"/>
      <c r="O61" s="208"/>
      <c r="P61" s="211"/>
    </row>
    <row r="62" spans="1:16" ht="15.75">
      <c r="A62" s="10" t="s">
        <v>76</v>
      </c>
      <c r="B62" s="204"/>
      <c r="C62" s="205"/>
      <c r="D62" s="205"/>
      <c r="E62" s="205"/>
      <c r="F62" s="231"/>
      <c r="G62" s="204"/>
      <c r="H62" s="231"/>
      <c r="I62" s="205"/>
      <c r="J62" s="208"/>
      <c r="K62" s="208"/>
      <c r="L62" s="208"/>
      <c r="M62" s="208">
        <f t="shared" si="0"/>
        <v>0</v>
      </c>
      <c r="N62" s="208"/>
      <c r="O62" s="208"/>
      <c r="P62" s="211"/>
    </row>
    <row r="63" spans="1:16" ht="19.899999999999999" customHeight="1">
      <c r="A63" s="10" t="s">
        <v>77</v>
      </c>
      <c r="B63" s="204"/>
      <c r="C63" s="205"/>
      <c r="D63" s="205"/>
      <c r="E63" s="205"/>
      <c r="F63" s="231"/>
      <c r="G63" s="204"/>
      <c r="H63" s="231"/>
      <c r="I63" s="205"/>
      <c r="J63" s="208"/>
      <c r="K63" s="208"/>
      <c r="L63" s="208"/>
      <c r="M63" s="208">
        <f t="shared" si="0"/>
        <v>0</v>
      </c>
      <c r="N63" s="208"/>
      <c r="O63" s="208"/>
      <c r="P63" s="211"/>
    </row>
    <row r="64" spans="1:16" ht="15.75">
      <c r="A64" s="10" t="s">
        <v>78</v>
      </c>
      <c r="B64" s="204"/>
      <c r="C64" s="205"/>
      <c r="D64" s="205"/>
      <c r="E64" s="205"/>
      <c r="F64" s="231"/>
      <c r="G64" s="204"/>
      <c r="H64" s="231"/>
      <c r="I64" s="205"/>
      <c r="J64" s="208"/>
      <c r="K64" s="208"/>
      <c r="L64" s="208"/>
      <c r="M64" s="208">
        <f t="shared" si="0"/>
        <v>0</v>
      </c>
      <c r="N64" s="208"/>
      <c r="O64" s="208"/>
      <c r="P64" s="211"/>
    </row>
    <row r="65" spans="1:16" ht="15.75">
      <c r="A65" s="10" t="s">
        <v>79</v>
      </c>
      <c r="B65" s="204"/>
      <c r="C65" s="205"/>
      <c r="D65" s="205"/>
      <c r="E65" s="205"/>
      <c r="F65" s="231"/>
      <c r="G65" s="204"/>
      <c r="H65" s="231"/>
      <c r="I65" s="205"/>
      <c r="J65" s="208"/>
      <c r="K65" s="208"/>
      <c r="L65" s="208"/>
      <c r="M65" s="208">
        <f t="shared" si="0"/>
        <v>0</v>
      </c>
      <c r="N65" s="208"/>
      <c r="O65" s="208"/>
      <c r="P65" s="211"/>
    </row>
    <row r="66" spans="1:16" ht="31.5">
      <c r="A66" s="10" t="s">
        <v>80</v>
      </c>
      <c r="B66" s="204"/>
      <c r="C66" s="205"/>
      <c r="D66" s="205"/>
      <c r="E66" s="205"/>
      <c r="F66" s="231"/>
      <c r="G66" s="204"/>
      <c r="H66" s="231"/>
      <c r="I66" s="205"/>
      <c r="J66" s="208"/>
      <c r="K66" s="208"/>
      <c r="L66" s="208"/>
      <c r="M66" s="208">
        <f t="shared" si="0"/>
        <v>0</v>
      </c>
      <c r="N66" s="208"/>
      <c r="O66" s="208"/>
      <c r="P66" s="211"/>
    </row>
    <row r="67" spans="1:16" ht="15.75">
      <c r="A67" s="10" t="s">
        <v>81</v>
      </c>
      <c r="B67" s="204"/>
      <c r="C67" s="205"/>
      <c r="D67" s="205"/>
      <c r="E67" s="205"/>
      <c r="F67" s="231"/>
      <c r="G67" s="204"/>
      <c r="H67" s="231"/>
      <c r="I67" s="205"/>
      <c r="J67" s="208"/>
      <c r="K67" s="208"/>
      <c r="L67" s="208"/>
      <c r="M67" s="208">
        <f t="shared" si="0"/>
        <v>0</v>
      </c>
      <c r="N67" s="208"/>
      <c r="O67" s="208"/>
      <c r="P67" s="211"/>
    </row>
    <row r="68" spans="1:16" ht="15.75">
      <c r="A68" s="10" t="s">
        <v>82</v>
      </c>
      <c r="B68" s="204"/>
      <c r="C68" s="205"/>
      <c r="D68" s="205"/>
      <c r="E68" s="205"/>
      <c r="F68" s="231"/>
      <c r="G68" s="204"/>
      <c r="H68" s="231"/>
      <c r="I68" s="205"/>
      <c r="J68" s="208"/>
      <c r="K68" s="208"/>
      <c r="L68" s="208"/>
      <c r="M68" s="208">
        <f t="shared" si="0"/>
        <v>0</v>
      </c>
      <c r="N68" s="208"/>
      <c r="O68" s="208"/>
      <c r="P68" s="211"/>
    </row>
    <row r="69" spans="1:16" ht="21" customHeight="1">
      <c r="A69" s="10" t="s">
        <v>83</v>
      </c>
      <c r="B69" s="204"/>
      <c r="C69" s="205"/>
      <c r="D69" s="205"/>
      <c r="E69" s="205"/>
      <c r="F69" s="231"/>
      <c r="G69" s="204"/>
      <c r="H69" s="231"/>
      <c r="I69" s="205"/>
      <c r="J69" s="208"/>
      <c r="K69" s="208"/>
      <c r="L69" s="208"/>
      <c r="M69" s="208">
        <f t="shared" si="0"/>
        <v>0</v>
      </c>
      <c r="N69" s="208"/>
      <c r="O69" s="208"/>
      <c r="P69" s="211"/>
    </row>
    <row r="70" spans="1:16" ht="15.75">
      <c r="A70" s="10" t="s">
        <v>84</v>
      </c>
      <c r="B70" s="204"/>
      <c r="C70" s="205"/>
      <c r="D70" s="205"/>
      <c r="E70" s="205"/>
      <c r="F70" s="231"/>
      <c r="G70" s="204"/>
      <c r="H70" s="231"/>
      <c r="I70" s="205"/>
      <c r="J70" s="208"/>
      <c r="K70" s="208"/>
      <c r="L70" s="208"/>
      <c r="M70" s="208">
        <f t="shared" si="0"/>
        <v>0</v>
      </c>
      <c r="N70" s="208"/>
      <c r="O70" s="208"/>
      <c r="P70" s="211"/>
    </row>
    <row r="71" spans="1:16" ht="15.75">
      <c r="A71" s="10" t="s">
        <v>85</v>
      </c>
      <c r="B71" s="204"/>
      <c r="C71" s="205"/>
      <c r="D71" s="205"/>
      <c r="E71" s="205"/>
      <c r="F71" s="231"/>
      <c r="G71" s="204"/>
      <c r="H71" s="231"/>
      <c r="I71" s="205"/>
      <c r="J71" s="208"/>
      <c r="K71" s="208"/>
      <c r="L71" s="208"/>
      <c r="M71" s="208">
        <f t="shared" si="0"/>
        <v>0</v>
      </c>
      <c r="N71" s="208"/>
      <c r="O71" s="208"/>
      <c r="P71" s="211"/>
    </row>
    <row r="72" spans="1:16" ht="31.5">
      <c r="A72" s="10" t="s">
        <v>86</v>
      </c>
      <c r="B72" s="204"/>
      <c r="C72" s="205"/>
      <c r="D72" s="205"/>
      <c r="E72" s="205"/>
      <c r="F72" s="231"/>
      <c r="G72" s="204"/>
      <c r="H72" s="231"/>
      <c r="I72" s="205"/>
      <c r="J72" s="208"/>
      <c r="K72" s="208"/>
      <c r="L72" s="208"/>
      <c r="M72" s="208">
        <f t="shared" si="0"/>
        <v>0</v>
      </c>
      <c r="N72" s="208"/>
      <c r="O72" s="208"/>
      <c r="P72" s="211"/>
    </row>
    <row r="73" spans="1:16" ht="32.25" thickBot="1">
      <c r="A73" s="11" t="s">
        <v>87</v>
      </c>
      <c r="B73" s="212"/>
      <c r="C73" s="213"/>
      <c r="D73" s="213"/>
      <c r="E73" s="213"/>
      <c r="F73" s="232"/>
      <c r="G73" s="212"/>
      <c r="H73" s="232"/>
      <c r="I73" s="213"/>
      <c r="J73" s="219"/>
      <c r="K73" s="219"/>
      <c r="L73" s="219"/>
      <c r="M73" s="219">
        <f t="shared" si="0"/>
        <v>0</v>
      </c>
      <c r="N73" s="219"/>
      <c r="O73" s="219"/>
      <c r="P73" s="220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24">
        <f t="shared" ref="F74:H74" si="2">SUM(F11:F73)</f>
        <v>0</v>
      </c>
      <c r="G74" s="24">
        <f t="shared" si="1"/>
        <v>0</v>
      </c>
      <c r="H74" s="224">
        <f t="shared" si="2"/>
        <v>0</v>
      </c>
      <c r="I74" s="24">
        <f t="shared" si="1"/>
        <v>0</v>
      </c>
      <c r="J74" s="78">
        <f t="shared" si="1"/>
        <v>0</v>
      </c>
      <c r="K74" s="48">
        <f t="shared" si="1"/>
        <v>0</v>
      </c>
      <c r="L74" s="91">
        <f t="shared" si="1"/>
        <v>0</v>
      </c>
      <c r="M74" s="92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7">
    <mergeCell ref="B2:O2"/>
    <mergeCell ref="B3:O3"/>
    <mergeCell ref="A5:A10"/>
    <mergeCell ref="B5:C8"/>
    <mergeCell ref="B9:B10"/>
    <mergeCell ref="C9:C10"/>
    <mergeCell ref="D9:D10"/>
    <mergeCell ref="E9:E10"/>
    <mergeCell ref="O9:O10"/>
    <mergeCell ref="P9:P10"/>
    <mergeCell ref="F9:F10"/>
    <mergeCell ref="G9:G10"/>
    <mergeCell ref="I9:I10"/>
    <mergeCell ref="J9:J10"/>
    <mergeCell ref="K9:M9"/>
    <mergeCell ref="N9:N10"/>
    <mergeCell ref="H9:H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147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5.6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33.6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5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160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5.6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148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5.6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149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5.6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150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5.6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59" zoomScale="98" zoomScaleNormal="60" zoomScaleSheetLayoutView="98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.140625" customWidth="1"/>
    <col min="9" max="9" width="7" customWidth="1"/>
    <col min="10" max="10" width="7.28515625" customWidth="1"/>
    <col min="13" max="13" width="9.7109375" customWidth="1"/>
    <col min="14" max="15" width="10.28515625" customWidth="1"/>
    <col min="222" max="222" width="34" customWidth="1"/>
    <col min="223" max="223" width="11.28515625" customWidth="1"/>
    <col min="224" max="224" width="11" customWidth="1"/>
    <col min="232" max="233" width="10.7109375" customWidth="1"/>
    <col min="235" max="235" width="11.5703125" customWidth="1"/>
    <col min="236" max="236" width="13.7109375" customWidth="1"/>
    <col min="237" max="240" width="9.28515625" customWidth="1"/>
    <col min="478" max="478" width="34" customWidth="1"/>
    <col min="479" max="479" width="11.28515625" customWidth="1"/>
    <col min="480" max="480" width="11" customWidth="1"/>
    <col min="488" max="489" width="10.7109375" customWidth="1"/>
    <col min="491" max="491" width="11.5703125" customWidth="1"/>
    <col min="492" max="492" width="13.7109375" customWidth="1"/>
    <col min="493" max="496" width="9.28515625" customWidth="1"/>
    <col min="734" max="734" width="34" customWidth="1"/>
    <col min="735" max="735" width="11.28515625" customWidth="1"/>
    <col min="736" max="736" width="11" customWidth="1"/>
    <col min="744" max="745" width="10.7109375" customWidth="1"/>
    <col min="747" max="747" width="11.5703125" customWidth="1"/>
    <col min="748" max="748" width="13.7109375" customWidth="1"/>
    <col min="749" max="752" width="9.28515625" customWidth="1"/>
    <col min="990" max="990" width="34" customWidth="1"/>
    <col min="991" max="991" width="11.28515625" customWidth="1"/>
    <col min="992" max="992" width="11" customWidth="1"/>
    <col min="1000" max="1001" width="10.7109375" customWidth="1"/>
    <col min="1003" max="1003" width="11.5703125" customWidth="1"/>
    <col min="1004" max="1004" width="13.7109375" customWidth="1"/>
    <col min="1005" max="1008" width="9.28515625" customWidth="1"/>
    <col min="1246" max="1246" width="34" customWidth="1"/>
    <col min="1247" max="1247" width="11.28515625" customWidth="1"/>
    <col min="1248" max="1248" width="11" customWidth="1"/>
    <col min="1256" max="1257" width="10.7109375" customWidth="1"/>
    <col min="1259" max="1259" width="11.5703125" customWidth="1"/>
    <col min="1260" max="1260" width="13.7109375" customWidth="1"/>
    <col min="1261" max="1264" width="9.28515625" customWidth="1"/>
    <col min="1502" max="1502" width="34" customWidth="1"/>
    <col min="1503" max="1503" width="11.28515625" customWidth="1"/>
    <col min="1504" max="1504" width="11" customWidth="1"/>
    <col min="1512" max="1513" width="10.7109375" customWidth="1"/>
    <col min="1515" max="1515" width="11.5703125" customWidth="1"/>
    <col min="1516" max="1516" width="13.7109375" customWidth="1"/>
    <col min="1517" max="1520" width="9.28515625" customWidth="1"/>
    <col min="1758" max="1758" width="34" customWidth="1"/>
    <col min="1759" max="1759" width="11.28515625" customWidth="1"/>
    <col min="1760" max="1760" width="11" customWidth="1"/>
    <col min="1768" max="1769" width="10.7109375" customWidth="1"/>
    <col min="1771" max="1771" width="11.5703125" customWidth="1"/>
    <col min="1772" max="1772" width="13.7109375" customWidth="1"/>
    <col min="1773" max="1776" width="9.28515625" customWidth="1"/>
    <col min="2014" max="2014" width="34" customWidth="1"/>
    <col min="2015" max="2015" width="11.28515625" customWidth="1"/>
    <col min="2016" max="2016" width="11" customWidth="1"/>
    <col min="2024" max="2025" width="10.7109375" customWidth="1"/>
    <col min="2027" max="2027" width="11.5703125" customWidth="1"/>
    <col min="2028" max="2028" width="13.7109375" customWidth="1"/>
    <col min="2029" max="2032" width="9.28515625" customWidth="1"/>
    <col min="2270" max="2270" width="34" customWidth="1"/>
    <col min="2271" max="2271" width="11.28515625" customWidth="1"/>
    <col min="2272" max="2272" width="11" customWidth="1"/>
    <col min="2280" max="2281" width="10.7109375" customWidth="1"/>
    <col min="2283" max="2283" width="11.5703125" customWidth="1"/>
    <col min="2284" max="2284" width="13.7109375" customWidth="1"/>
    <col min="2285" max="2288" width="9.28515625" customWidth="1"/>
    <col min="2526" max="2526" width="34" customWidth="1"/>
    <col min="2527" max="2527" width="11.28515625" customWidth="1"/>
    <col min="2528" max="2528" width="11" customWidth="1"/>
    <col min="2536" max="2537" width="10.7109375" customWidth="1"/>
    <col min="2539" max="2539" width="11.5703125" customWidth="1"/>
    <col min="2540" max="2540" width="13.7109375" customWidth="1"/>
    <col min="2541" max="2544" width="9.28515625" customWidth="1"/>
    <col min="2782" max="2782" width="34" customWidth="1"/>
    <col min="2783" max="2783" width="11.28515625" customWidth="1"/>
    <col min="2784" max="2784" width="11" customWidth="1"/>
    <col min="2792" max="2793" width="10.7109375" customWidth="1"/>
    <col min="2795" max="2795" width="11.5703125" customWidth="1"/>
    <col min="2796" max="2796" width="13.7109375" customWidth="1"/>
    <col min="2797" max="2800" width="9.28515625" customWidth="1"/>
    <col min="3038" max="3038" width="34" customWidth="1"/>
    <col min="3039" max="3039" width="11.28515625" customWidth="1"/>
    <col min="3040" max="3040" width="11" customWidth="1"/>
    <col min="3048" max="3049" width="10.7109375" customWidth="1"/>
    <col min="3051" max="3051" width="11.5703125" customWidth="1"/>
    <col min="3052" max="3052" width="13.7109375" customWidth="1"/>
    <col min="3053" max="3056" width="9.28515625" customWidth="1"/>
    <col min="3294" max="3294" width="34" customWidth="1"/>
    <col min="3295" max="3295" width="11.28515625" customWidth="1"/>
    <col min="3296" max="3296" width="11" customWidth="1"/>
    <col min="3304" max="3305" width="10.7109375" customWidth="1"/>
    <col min="3307" max="3307" width="11.5703125" customWidth="1"/>
    <col min="3308" max="3308" width="13.7109375" customWidth="1"/>
    <col min="3309" max="3312" width="9.28515625" customWidth="1"/>
    <col min="3550" max="3550" width="34" customWidth="1"/>
    <col min="3551" max="3551" width="11.28515625" customWidth="1"/>
    <col min="3552" max="3552" width="11" customWidth="1"/>
    <col min="3560" max="3561" width="10.7109375" customWidth="1"/>
    <col min="3563" max="3563" width="11.5703125" customWidth="1"/>
    <col min="3564" max="3564" width="13.7109375" customWidth="1"/>
    <col min="3565" max="3568" width="9.28515625" customWidth="1"/>
    <col min="3806" max="3806" width="34" customWidth="1"/>
    <col min="3807" max="3807" width="11.28515625" customWidth="1"/>
    <col min="3808" max="3808" width="11" customWidth="1"/>
    <col min="3816" max="3817" width="10.7109375" customWidth="1"/>
    <col min="3819" max="3819" width="11.5703125" customWidth="1"/>
    <col min="3820" max="3820" width="13.7109375" customWidth="1"/>
    <col min="3821" max="3824" width="9.28515625" customWidth="1"/>
    <col min="4062" max="4062" width="34" customWidth="1"/>
    <col min="4063" max="4063" width="11.28515625" customWidth="1"/>
    <col min="4064" max="4064" width="11" customWidth="1"/>
    <col min="4072" max="4073" width="10.7109375" customWidth="1"/>
    <col min="4075" max="4075" width="11.5703125" customWidth="1"/>
    <col min="4076" max="4076" width="13.7109375" customWidth="1"/>
    <col min="4077" max="4080" width="9.28515625" customWidth="1"/>
    <col min="4318" max="4318" width="34" customWidth="1"/>
    <col min="4319" max="4319" width="11.28515625" customWidth="1"/>
    <col min="4320" max="4320" width="11" customWidth="1"/>
    <col min="4328" max="4329" width="10.7109375" customWidth="1"/>
    <col min="4331" max="4331" width="11.5703125" customWidth="1"/>
    <col min="4332" max="4332" width="13.7109375" customWidth="1"/>
    <col min="4333" max="4336" width="9.28515625" customWidth="1"/>
    <col min="4574" max="4574" width="34" customWidth="1"/>
    <col min="4575" max="4575" width="11.28515625" customWidth="1"/>
    <col min="4576" max="4576" width="11" customWidth="1"/>
    <col min="4584" max="4585" width="10.7109375" customWidth="1"/>
    <col min="4587" max="4587" width="11.5703125" customWidth="1"/>
    <col min="4588" max="4588" width="13.7109375" customWidth="1"/>
    <col min="4589" max="4592" width="9.28515625" customWidth="1"/>
    <col min="4830" max="4830" width="34" customWidth="1"/>
    <col min="4831" max="4831" width="11.28515625" customWidth="1"/>
    <col min="4832" max="4832" width="11" customWidth="1"/>
    <col min="4840" max="4841" width="10.7109375" customWidth="1"/>
    <col min="4843" max="4843" width="11.5703125" customWidth="1"/>
    <col min="4844" max="4844" width="13.7109375" customWidth="1"/>
    <col min="4845" max="4848" width="9.28515625" customWidth="1"/>
    <col min="5086" max="5086" width="34" customWidth="1"/>
    <col min="5087" max="5087" width="11.28515625" customWidth="1"/>
    <col min="5088" max="5088" width="11" customWidth="1"/>
    <col min="5096" max="5097" width="10.7109375" customWidth="1"/>
    <col min="5099" max="5099" width="11.5703125" customWidth="1"/>
    <col min="5100" max="5100" width="13.7109375" customWidth="1"/>
    <col min="5101" max="5104" width="9.28515625" customWidth="1"/>
    <col min="5342" max="5342" width="34" customWidth="1"/>
    <col min="5343" max="5343" width="11.28515625" customWidth="1"/>
    <col min="5344" max="5344" width="11" customWidth="1"/>
    <col min="5352" max="5353" width="10.7109375" customWidth="1"/>
    <col min="5355" max="5355" width="11.5703125" customWidth="1"/>
    <col min="5356" max="5356" width="13.7109375" customWidth="1"/>
    <col min="5357" max="5360" width="9.28515625" customWidth="1"/>
    <col min="5598" max="5598" width="34" customWidth="1"/>
    <col min="5599" max="5599" width="11.28515625" customWidth="1"/>
    <col min="5600" max="5600" width="11" customWidth="1"/>
    <col min="5608" max="5609" width="10.7109375" customWidth="1"/>
    <col min="5611" max="5611" width="11.5703125" customWidth="1"/>
    <col min="5612" max="5612" width="13.7109375" customWidth="1"/>
    <col min="5613" max="5616" width="9.28515625" customWidth="1"/>
    <col min="5854" max="5854" width="34" customWidth="1"/>
    <col min="5855" max="5855" width="11.28515625" customWidth="1"/>
    <col min="5856" max="5856" width="11" customWidth="1"/>
    <col min="5864" max="5865" width="10.7109375" customWidth="1"/>
    <col min="5867" max="5867" width="11.5703125" customWidth="1"/>
    <col min="5868" max="5868" width="13.7109375" customWidth="1"/>
    <col min="5869" max="5872" width="9.28515625" customWidth="1"/>
    <col min="6110" max="6110" width="34" customWidth="1"/>
    <col min="6111" max="6111" width="11.28515625" customWidth="1"/>
    <col min="6112" max="6112" width="11" customWidth="1"/>
    <col min="6120" max="6121" width="10.7109375" customWidth="1"/>
    <col min="6123" max="6123" width="11.5703125" customWidth="1"/>
    <col min="6124" max="6124" width="13.7109375" customWidth="1"/>
    <col min="6125" max="6128" width="9.28515625" customWidth="1"/>
    <col min="6366" max="6366" width="34" customWidth="1"/>
    <col min="6367" max="6367" width="11.28515625" customWidth="1"/>
    <col min="6368" max="6368" width="11" customWidth="1"/>
    <col min="6376" max="6377" width="10.7109375" customWidth="1"/>
    <col min="6379" max="6379" width="11.5703125" customWidth="1"/>
    <col min="6380" max="6380" width="13.7109375" customWidth="1"/>
    <col min="6381" max="6384" width="9.28515625" customWidth="1"/>
    <col min="6622" max="6622" width="34" customWidth="1"/>
    <col min="6623" max="6623" width="11.28515625" customWidth="1"/>
    <col min="6624" max="6624" width="11" customWidth="1"/>
    <col min="6632" max="6633" width="10.7109375" customWidth="1"/>
    <col min="6635" max="6635" width="11.5703125" customWidth="1"/>
    <col min="6636" max="6636" width="13.7109375" customWidth="1"/>
    <col min="6637" max="6640" width="9.28515625" customWidth="1"/>
    <col min="6878" max="6878" width="34" customWidth="1"/>
    <col min="6879" max="6879" width="11.28515625" customWidth="1"/>
    <col min="6880" max="6880" width="11" customWidth="1"/>
    <col min="6888" max="6889" width="10.7109375" customWidth="1"/>
    <col min="6891" max="6891" width="11.5703125" customWidth="1"/>
    <col min="6892" max="6892" width="13.7109375" customWidth="1"/>
    <col min="6893" max="6896" width="9.28515625" customWidth="1"/>
    <col min="7134" max="7134" width="34" customWidth="1"/>
    <col min="7135" max="7135" width="11.28515625" customWidth="1"/>
    <col min="7136" max="7136" width="11" customWidth="1"/>
    <col min="7144" max="7145" width="10.7109375" customWidth="1"/>
    <col min="7147" max="7147" width="11.5703125" customWidth="1"/>
    <col min="7148" max="7148" width="13.7109375" customWidth="1"/>
    <col min="7149" max="7152" width="9.28515625" customWidth="1"/>
    <col min="7390" max="7390" width="34" customWidth="1"/>
    <col min="7391" max="7391" width="11.28515625" customWidth="1"/>
    <col min="7392" max="7392" width="11" customWidth="1"/>
    <col min="7400" max="7401" width="10.7109375" customWidth="1"/>
    <col min="7403" max="7403" width="11.5703125" customWidth="1"/>
    <col min="7404" max="7404" width="13.7109375" customWidth="1"/>
    <col min="7405" max="7408" width="9.28515625" customWidth="1"/>
    <col min="7646" max="7646" width="34" customWidth="1"/>
    <col min="7647" max="7647" width="11.28515625" customWidth="1"/>
    <col min="7648" max="7648" width="11" customWidth="1"/>
    <col min="7656" max="7657" width="10.7109375" customWidth="1"/>
    <col min="7659" max="7659" width="11.5703125" customWidth="1"/>
    <col min="7660" max="7660" width="13.7109375" customWidth="1"/>
    <col min="7661" max="7664" width="9.28515625" customWidth="1"/>
    <col min="7902" max="7902" width="34" customWidth="1"/>
    <col min="7903" max="7903" width="11.28515625" customWidth="1"/>
    <col min="7904" max="7904" width="11" customWidth="1"/>
    <col min="7912" max="7913" width="10.7109375" customWidth="1"/>
    <col min="7915" max="7915" width="11.5703125" customWidth="1"/>
    <col min="7916" max="7916" width="13.7109375" customWidth="1"/>
    <col min="7917" max="7920" width="9.28515625" customWidth="1"/>
    <col min="8158" max="8158" width="34" customWidth="1"/>
    <col min="8159" max="8159" width="11.28515625" customWidth="1"/>
    <col min="8160" max="8160" width="11" customWidth="1"/>
    <col min="8168" max="8169" width="10.7109375" customWidth="1"/>
    <col min="8171" max="8171" width="11.5703125" customWidth="1"/>
    <col min="8172" max="8172" width="13.7109375" customWidth="1"/>
    <col min="8173" max="8176" width="9.28515625" customWidth="1"/>
    <col min="8414" max="8414" width="34" customWidth="1"/>
    <col min="8415" max="8415" width="11.28515625" customWidth="1"/>
    <col min="8416" max="8416" width="11" customWidth="1"/>
    <col min="8424" max="8425" width="10.7109375" customWidth="1"/>
    <col min="8427" max="8427" width="11.5703125" customWidth="1"/>
    <col min="8428" max="8428" width="13.7109375" customWidth="1"/>
    <col min="8429" max="8432" width="9.28515625" customWidth="1"/>
    <col min="8670" max="8670" width="34" customWidth="1"/>
    <col min="8671" max="8671" width="11.28515625" customWidth="1"/>
    <col min="8672" max="8672" width="11" customWidth="1"/>
    <col min="8680" max="8681" width="10.7109375" customWidth="1"/>
    <col min="8683" max="8683" width="11.5703125" customWidth="1"/>
    <col min="8684" max="8684" width="13.7109375" customWidth="1"/>
    <col min="8685" max="8688" width="9.28515625" customWidth="1"/>
    <col min="8926" max="8926" width="34" customWidth="1"/>
    <col min="8927" max="8927" width="11.28515625" customWidth="1"/>
    <col min="8928" max="8928" width="11" customWidth="1"/>
    <col min="8936" max="8937" width="10.7109375" customWidth="1"/>
    <col min="8939" max="8939" width="11.5703125" customWidth="1"/>
    <col min="8940" max="8940" width="13.7109375" customWidth="1"/>
    <col min="8941" max="8944" width="9.28515625" customWidth="1"/>
    <col min="9182" max="9182" width="34" customWidth="1"/>
    <col min="9183" max="9183" width="11.28515625" customWidth="1"/>
    <col min="9184" max="9184" width="11" customWidth="1"/>
    <col min="9192" max="9193" width="10.7109375" customWidth="1"/>
    <col min="9195" max="9195" width="11.5703125" customWidth="1"/>
    <col min="9196" max="9196" width="13.7109375" customWidth="1"/>
    <col min="9197" max="9200" width="9.28515625" customWidth="1"/>
    <col min="9438" max="9438" width="34" customWidth="1"/>
    <col min="9439" max="9439" width="11.28515625" customWidth="1"/>
    <col min="9440" max="9440" width="11" customWidth="1"/>
    <col min="9448" max="9449" width="10.7109375" customWidth="1"/>
    <col min="9451" max="9451" width="11.5703125" customWidth="1"/>
    <col min="9452" max="9452" width="13.7109375" customWidth="1"/>
    <col min="9453" max="9456" width="9.28515625" customWidth="1"/>
    <col min="9694" max="9694" width="34" customWidth="1"/>
    <col min="9695" max="9695" width="11.28515625" customWidth="1"/>
    <col min="9696" max="9696" width="11" customWidth="1"/>
    <col min="9704" max="9705" width="10.7109375" customWidth="1"/>
    <col min="9707" max="9707" width="11.5703125" customWidth="1"/>
    <col min="9708" max="9708" width="13.7109375" customWidth="1"/>
    <col min="9709" max="9712" width="9.28515625" customWidth="1"/>
    <col min="9950" max="9950" width="34" customWidth="1"/>
    <col min="9951" max="9951" width="11.28515625" customWidth="1"/>
    <col min="9952" max="9952" width="11" customWidth="1"/>
    <col min="9960" max="9961" width="10.7109375" customWidth="1"/>
    <col min="9963" max="9963" width="11.5703125" customWidth="1"/>
    <col min="9964" max="9964" width="13.7109375" customWidth="1"/>
    <col min="9965" max="9968" width="9.28515625" customWidth="1"/>
    <col min="10206" max="10206" width="34" customWidth="1"/>
    <col min="10207" max="10207" width="11.28515625" customWidth="1"/>
    <col min="10208" max="10208" width="11" customWidth="1"/>
    <col min="10216" max="10217" width="10.7109375" customWidth="1"/>
    <col min="10219" max="10219" width="11.5703125" customWidth="1"/>
    <col min="10220" max="10220" width="13.7109375" customWidth="1"/>
    <col min="10221" max="10224" width="9.28515625" customWidth="1"/>
    <col min="10462" max="10462" width="34" customWidth="1"/>
    <col min="10463" max="10463" width="11.28515625" customWidth="1"/>
    <col min="10464" max="10464" width="11" customWidth="1"/>
    <col min="10472" max="10473" width="10.7109375" customWidth="1"/>
    <col min="10475" max="10475" width="11.5703125" customWidth="1"/>
    <col min="10476" max="10476" width="13.7109375" customWidth="1"/>
    <col min="10477" max="10480" width="9.28515625" customWidth="1"/>
    <col min="10718" max="10718" width="34" customWidth="1"/>
    <col min="10719" max="10719" width="11.28515625" customWidth="1"/>
    <col min="10720" max="10720" width="11" customWidth="1"/>
    <col min="10728" max="10729" width="10.7109375" customWidth="1"/>
    <col min="10731" max="10731" width="11.5703125" customWidth="1"/>
    <col min="10732" max="10732" width="13.7109375" customWidth="1"/>
    <col min="10733" max="10736" width="9.28515625" customWidth="1"/>
    <col min="10974" max="10974" width="34" customWidth="1"/>
    <col min="10975" max="10975" width="11.28515625" customWidth="1"/>
    <col min="10976" max="10976" width="11" customWidth="1"/>
    <col min="10984" max="10985" width="10.7109375" customWidth="1"/>
    <col min="10987" max="10987" width="11.5703125" customWidth="1"/>
    <col min="10988" max="10988" width="13.7109375" customWidth="1"/>
    <col min="10989" max="10992" width="9.28515625" customWidth="1"/>
    <col min="11230" max="11230" width="34" customWidth="1"/>
    <col min="11231" max="11231" width="11.28515625" customWidth="1"/>
    <col min="11232" max="11232" width="11" customWidth="1"/>
    <col min="11240" max="11241" width="10.7109375" customWidth="1"/>
    <col min="11243" max="11243" width="11.5703125" customWidth="1"/>
    <col min="11244" max="11244" width="13.7109375" customWidth="1"/>
    <col min="11245" max="11248" width="9.28515625" customWidth="1"/>
    <col min="11486" max="11486" width="34" customWidth="1"/>
    <col min="11487" max="11487" width="11.28515625" customWidth="1"/>
    <col min="11488" max="11488" width="11" customWidth="1"/>
    <col min="11496" max="11497" width="10.7109375" customWidth="1"/>
    <col min="11499" max="11499" width="11.5703125" customWidth="1"/>
    <col min="11500" max="11500" width="13.7109375" customWidth="1"/>
    <col min="11501" max="11504" width="9.28515625" customWidth="1"/>
    <col min="11742" max="11742" width="34" customWidth="1"/>
    <col min="11743" max="11743" width="11.28515625" customWidth="1"/>
    <col min="11744" max="11744" width="11" customWidth="1"/>
    <col min="11752" max="11753" width="10.7109375" customWidth="1"/>
    <col min="11755" max="11755" width="11.5703125" customWidth="1"/>
    <col min="11756" max="11756" width="13.7109375" customWidth="1"/>
    <col min="11757" max="11760" width="9.28515625" customWidth="1"/>
    <col min="11998" max="11998" width="34" customWidth="1"/>
    <col min="11999" max="11999" width="11.28515625" customWidth="1"/>
    <col min="12000" max="12000" width="11" customWidth="1"/>
    <col min="12008" max="12009" width="10.7109375" customWidth="1"/>
    <col min="12011" max="12011" width="11.5703125" customWidth="1"/>
    <col min="12012" max="12012" width="13.7109375" customWidth="1"/>
    <col min="12013" max="12016" width="9.28515625" customWidth="1"/>
    <col min="12254" max="12254" width="34" customWidth="1"/>
    <col min="12255" max="12255" width="11.28515625" customWidth="1"/>
    <col min="12256" max="12256" width="11" customWidth="1"/>
    <col min="12264" max="12265" width="10.7109375" customWidth="1"/>
    <col min="12267" max="12267" width="11.5703125" customWidth="1"/>
    <col min="12268" max="12268" width="13.7109375" customWidth="1"/>
    <col min="12269" max="12272" width="9.28515625" customWidth="1"/>
    <col min="12510" max="12510" width="34" customWidth="1"/>
    <col min="12511" max="12511" width="11.28515625" customWidth="1"/>
    <col min="12512" max="12512" width="11" customWidth="1"/>
    <col min="12520" max="12521" width="10.7109375" customWidth="1"/>
    <col min="12523" max="12523" width="11.5703125" customWidth="1"/>
    <col min="12524" max="12524" width="13.7109375" customWidth="1"/>
    <col min="12525" max="12528" width="9.28515625" customWidth="1"/>
    <col min="12766" max="12766" width="34" customWidth="1"/>
    <col min="12767" max="12767" width="11.28515625" customWidth="1"/>
    <col min="12768" max="12768" width="11" customWidth="1"/>
    <col min="12776" max="12777" width="10.7109375" customWidth="1"/>
    <col min="12779" max="12779" width="11.5703125" customWidth="1"/>
    <col min="12780" max="12780" width="13.7109375" customWidth="1"/>
    <col min="12781" max="12784" width="9.28515625" customWidth="1"/>
    <col min="13022" max="13022" width="34" customWidth="1"/>
    <col min="13023" max="13023" width="11.28515625" customWidth="1"/>
    <col min="13024" max="13024" width="11" customWidth="1"/>
    <col min="13032" max="13033" width="10.7109375" customWidth="1"/>
    <col min="13035" max="13035" width="11.5703125" customWidth="1"/>
    <col min="13036" max="13036" width="13.7109375" customWidth="1"/>
    <col min="13037" max="13040" width="9.28515625" customWidth="1"/>
    <col min="13278" max="13278" width="34" customWidth="1"/>
    <col min="13279" max="13279" width="11.28515625" customWidth="1"/>
    <col min="13280" max="13280" width="11" customWidth="1"/>
    <col min="13288" max="13289" width="10.7109375" customWidth="1"/>
    <col min="13291" max="13291" width="11.5703125" customWidth="1"/>
    <col min="13292" max="13292" width="13.7109375" customWidth="1"/>
    <col min="13293" max="13296" width="9.28515625" customWidth="1"/>
    <col min="13534" max="13534" width="34" customWidth="1"/>
    <col min="13535" max="13535" width="11.28515625" customWidth="1"/>
    <col min="13536" max="13536" width="11" customWidth="1"/>
    <col min="13544" max="13545" width="10.7109375" customWidth="1"/>
    <col min="13547" max="13547" width="11.5703125" customWidth="1"/>
    <col min="13548" max="13548" width="13.7109375" customWidth="1"/>
    <col min="13549" max="13552" width="9.28515625" customWidth="1"/>
    <col min="13790" max="13790" width="34" customWidth="1"/>
    <col min="13791" max="13791" width="11.28515625" customWidth="1"/>
    <col min="13792" max="13792" width="11" customWidth="1"/>
    <col min="13800" max="13801" width="10.7109375" customWidth="1"/>
    <col min="13803" max="13803" width="11.5703125" customWidth="1"/>
    <col min="13804" max="13804" width="13.7109375" customWidth="1"/>
    <col min="13805" max="13808" width="9.28515625" customWidth="1"/>
    <col min="14046" max="14046" width="34" customWidth="1"/>
    <col min="14047" max="14047" width="11.28515625" customWidth="1"/>
    <col min="14048" max="14048" width="11" customWidth="1"/>
    <col min="14056" max="14057" width="10.7109375" customWidth="1"/>
    <col min="14059" max="14059" width="11.5703125" customWidth="1"/>
    <col min="14060" max="14060" width="13.7109375" customWidth="1"/>
    <col min="14061" max="14064" width="9.28515625" customWidth="1"/>
    <col min="14302" max="14302" width="34" customWidth="1"/>
    <col min="14303" max="14303" width="11.28515625" customWidth="1"/>
    <col min="14304" max="14304" width="11" customWidth="1"/>
    <col min="14312" max="14313" width="10.7109375" customWidth="1"/>
    <col min="14315" max="14315" width="11.5703125" customWidth="1"/>
    <col min="14316" max="14316" width="13.7109375" customWidth="1"/>
    <col min="14317" max="14320" width="9.28515625" customWidth="1"/>
    <col min="14558" max="14558" width="34" customWidth="1"/>
    <col min="14559" max="14559" width="11.28515625" customWidth="1"/>
    <col min="14560" max="14560" width="11" customWidth="1"/>
    <col min="14568" max="14569" width="10.7109375" customWidth="1"/>
    <col min="14571" max="14571" width="11.5703125" customWidth="1"/>
    <col min="14572" max="14572" width="13.7109375" customWidth="1"/>
    <col min="14573" max="14576" width="9.28515625" customWidth="1"/>
    <col min="14814" max="14814" width="34" customWidth="1"/>
    <col min="14815" max="14815" width="11.28515625" customWidth="1"/>
    <col min="14816" max="14816" width="11" customWidth="1"/>
    <col min="14824" max="14825" width="10.7109375" customWidth="1"/>
    <col min="14827" max="14827" width="11.5703125" customWidth="1"/>
    <col min="14828" max="14828" width="13.7109375" customWidth="1"/>
    <col min="14829" max="14832" width="9.28515625" customWidth="1"/>
    <col min="15070" max="15070" width="34" customWidth="1"/>
    <col min="15071" max="15071" width="11.28515625" customWidth="1"/>
    <col min="15072" max="15072" width="11" customWidth="1"/>
    <col min="15080" max="15081" width="10.7109375" customWidth="1"/>
    <col min="15083" max="15083" width="11.5703125" customWidth="1"/>
    <col min="15084" max="15084" width="13.7109375" customWidth="1"/>
    <col min="15085" max="15088" width="9.28515625" customWidth="1"/>
    <col min="15326" max="15326" width="34" customWidth="1"/>
    <col min="15327" max="15327" width="11.28515625" customWidth="1"/>
    <col min="15328" max="15328" width="11" customWidth="1"/>
    <col min="15336" max="15337" width="10.7109375" customWidth="1"/>
    <col min="15339" max="15339" width="11.5703125" customWidth="1"/>
    <col min="15340" max="15340" width="13.7109375" customWidth="1"/>
    <col min="15341" max="15344" width="9.28515625" customWidth="1"/>
    <col min="15582" max="15582" width="34" customWidth="1"/>
    <col min="15583" max="15583" width="11.28515625" customWidth="1"/>
    <col min="15584" max="15584" width="11" customWidth="1"/>
    <col min="15592" max="15593" width="10.7109375" customWidth="1"/>
    <col min="15595" max="15595" width="11.5703125" customWidth="1"/>
    <col min="15596" max="15596" width="13.7109375" customWidth="1"/>
    <col min="15597" max="15600" width="9.28515625" customWidth="1"/>
    <col min="15838" max="15838" width="34" customWidth="1"/>
    <col min="15839" max="15839" width="11.28515625" customWidth="1"/>
    <col min="15840" max="15840" width="11" customWidth="1"/>
    <col min="15848" max="15849" width="10.7109375" customWidth="1"/>
    <col min="15851" max="15851" width="11.5703125" customWidth="1"/>
    <col min="15852" max="15852" width="13.7109375" customWidth="1"/>
    <col min="15853" max="15856" width="9.28515625" customWidth="1"/>
    <col min="16094" max="16094" width="34" customWidth="1"/>
    <col min="16095" max="16095" width="11.28515625" customWidth="1"/>
    <col min="16096" max="16096" width="11" customWidth="1"/>
    <col min="16104" max="16105" width="10.7109375" customWidth="1"/>
    <col min="16107" max="16107" width="11.5703125" customWidth="1"/>
    <col min="16108" max="16108" width="13.7109375" customWidth="1"/>
    <col min="16109" max="16112" width="9.28515625" customWidth="1"/>
  </cols>
  <sheetData>
    <row r="1" spans="1:16" ht="44.45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161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5.6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ht="15.75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ht="15.75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ht="15.75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ht="15.75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ht="15.75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ht="31.9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ht="15.75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ht="15.75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ht="15.75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ht="15.75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ht="31.5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ht="15.75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ht="31.5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ht="15.75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ht="15.75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ht="15.75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ht="31.5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ht="15.75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ht="15.75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ht="15.6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ht="15.75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ht="15.75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ht="15.75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ht="15.75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ht="15.75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75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75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75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75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75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75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75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75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75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75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75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75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75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75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75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75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75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75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75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76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6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6">
      <c r="P77" s="14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72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128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25.9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B69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119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25.9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B65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124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25.9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70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23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25.9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9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151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5"/>
      <c r="C4" s="55"/>
      <c r="D4" s="55"/>
      <c r="E4" s="55"/>
      <c r="F4" s="288"/>
      <c r="G4" s="55"/>
      <c r="H4" s="289"/>
      <c r="I4" s="55"/>
      <c r="J4" s="55"/>
      <c r="K4" s="55"/>
      <c r="L4" s="55"/>
      <c r="M4" s="55"/>
      <c r="N4" s="55"/>
      <c r="O4" s="55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25.9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P9:P10"/>
    <mergeCell ref="F9:F10"/>
    <mergeCell ref="G9:G10"/>
    <mergeCell ref="I9:I10"/>
    <mergeCell ref="J9:J10"/>
    <mergeCell ref="K9:M9"/>
    <mergeCell ref="N9:N10"/>
    <mergeCell ref="B2:O2"/>
    <mergeCell ref="B3:O3"/>
    <mergeCell ref="H9:H10"/>
    <mergeCell ref="E9:E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B64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91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"/>
      <c r="C4" s="5"/>
      <c r="D4" s="5"/>
      <c r="E4" s="27"/>
      <c r="F4" s="288"/>
      <c r="G4" s="5"/>
      <c r="H4" s="289"/>
      <c r="I4" s="5"/>
      <c r="J4" s="5"/>
      <c r="K4" s="5"/>
      <c r="L4" s="27"/>
      <c r="M4" s="5"/>
      <c r="N4" s="5"/>
      <c r="O4" s="5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25.9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73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24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25.9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4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162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5"/>
      <c r="C4" s="55"/>
      <c r="D4" s="55"/>
      <c r="E4" s="55"/>
      <c r="F4" s="288"/>
      <c r="G4" s="55"/>
      <c r="H4" s="289"/>
      <c r="I4" s="55"/>
      <c r="J4" s="55"/>
      <c r="K4" s="55"/>
      <c r="L4" s="55"/>
      <c r="M4" s="55"/>
      <c r="N4" s="55"/>
      <c r="O4" s="55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25.9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P9:P10"/>
    <mergeCell ref="F9:F10"/>
    <mergeCell ref="G9:G10"/>
    <mergeCell ref="I9:I10"/>
    <mergeCell ref="J9:J10"/>
    <mergeCell ref="K9:M9"/>
    <mergeCell ref="N9:N10"/>
    <mergeCell ref="B2:O2"/>
    <mergeCell ref="B3:O3"/>
    <mergeCell ref="H9:H10"/>
    <mergeCell ref="E9:E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5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163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55"/>
      <c r="C4" s="55"/>
      <c r="D4" s="55"/>
      <c r="E4" s="55"/>
      <c r="F4" s="288"/>
      <c r="G4" s="55"/>
      <c r="H4" s="289"/>
      <c r="I4" s="55"/>
      <c r="J4" s="55"/>
      <c r="K4" s="55"/>
      <c r="L4" s="55"/>
      <c r="M4" s="55"/>
      <c r="N4" s="55"/>
      <c r="O4" s="55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25.9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P9:P10"/>
    <mergeCell ref="F9:F10"/>
    <mergeCell ref="G9:G10"/>
    <mergeCell ref="I9:I10"/>
    <mergeCell ref="J9:J10"/>
    <mergeCell ref="K9:M9"/>
    <mergeCell ref="N9:N10"/>
    <mergeCell ref="B2:O2"/>
    <mergeCell ref="B3:O3"/>
    <mergeCell ref="H9:H10"/>
    <mergeCell ref="E9:E10"/>
    <mergeCell ref="O9:O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0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164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223"/>
      <c r="C4" s="223"/>
      <c r="D4" s="223"/>
      <c r="E4" s="223"/>
      <c r="F4" s="288"/>
      <c r="G4" s="223"/>
      <c r="H4" s="289"/>
      <c r="I4" s="223"/>
      <c r="J4" s="223"/>
      <c r="K4" s="223"/>
      <c r="L4" s="223"/>
      <c r="M4" s="223"/>
      <c r="N4" s="223"/>
      <c r="O4" s="223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196"/>
      <c r="C11" s="197"/>
      <c r="D11" s="197"/>
      <c r="E11" s="197"/>
      <c r="F11" s="230"/>
      <c r="G11" s="196"/>
      <c r="H11" s="230"/>
      <c r="I11" s="197"/>
      <c r="J11" s="200"/>
      <c r="K11" s="200"/>
      <c r="L11" s="200"/>
      <c r="M11" s="200">
        <f>K11+L11</f>
        <v>0</v>
      </c>
      <c r="N11" s="200"/>
      <c r="O11" s="200"/>
      <c r="P11" s="221"/>
    </row>
    <row r="12" spans="1:16" customFormat="1" ht="28.9" customHeight="1">
      <c r="A12" s="10" t="s">
        <v>27</v>
      </c>
      <c r="B12" s="204"/>
      <c r="C12" s="205"/>
      <c r="D12" s="205"/>
      <c r="E12" s="205"/>
      <c r="F12" s="231"/>
      <c r="G12" s="204"/>
      <c r="H12" s="231"/>
      <c r="I12" s="205"/>
      <c r="J12" s="208"/>
      <c r="K12" s="208"/>
      <c r="L12" s="208"/>
      <c r="M12" s="208">
        <f t="shared" ref="M12:M73" si="0">K12+L12</f>
        <v>0</v>
      </c>
      <c r="N12" s="208"/>
      <c r="O12" s="208"/>
      <c r="P12" s="222"/>
    </row>
    <row r="13" spans="1:16" customFormat="1" ht="22.9" customHeight="1">
      <c r="A13" s="10" t="s">
        <v>28</v>
      </c>
      <c r="B13" s="204"/>
      <c r="C13" s="205"/>
      <c r="D13" s="205"/>
      <c r="E13" s="205"/>
      <c r="F13" s="231"/>
      <c r="G13" s="204"/>
      <c r="H13" s="231"/>
      <c r="I13" s="205"/>
      <c r="J13" s="208"/>
      <c r="K13" s="208"/>
      <c r="L13" s="208"/>
      <c r="M13" s="208">
        <f t="shared" si="0"/>
        <v>0</v>
      </c>
      <c r="N13" s="208"/>
      <c r="O13" s="208"/>
      <c r="P13" s="222"/>
    </row>
    <row r="14" spans="1:16" customFormat="1" ht="24" customHeight="1">
      <c r="A14" s="10" t="s">
        <v>29</v>
      </c>
      <c r="B14" s="204"/>
      <c r="C14" s="205"/>
      <c r="D14" s="205"/>
      <c r="E14" s="205"/>
      <c r="F14" s="231"/>
      <c r="G14" s="204"/>
      <c r="H14" s="231"/>
      <c r="I14" s="205"/>
      <c r="J14" s="208"/>
      <c r="K14" s="208"/>
      <c r="L14" s="208"/>
      <c r="M14" s="208">
        <f t="shared" si="0"/>
        <v>0</v>
      </c>
      <c r="N14" s="208"/>
      <c r="O14" s="208"/>
      <c r="P14" s="222"/>
    </row>
    <row r="15" spans="1:16" customFormat="1" ht="18.600000000000001" customHeight="1">
      <c r="A15" s="10" t="s">
        <v>30</v>
      </c>
      <c r="B15" s="204"/>
      <c r="C15" s="205"/>
      <c r="D15" s="205"/>
      <c r="E15" s="205"/>
      <c r="F15" s="231"/>
      <c r="G15" s="204"/>
      <c r="H15" s="231"/>
      <c r="I15" s="205"/>
      <c r="J15" s="208"/>
      <c r="K15" s="208"/>
      <c r="L15" s="208"/>
      <c r="M15" s="208">
        <f t="shared" si="0"/>
        <v>0</v>
      </c>
      <c r="N15" s="208"/>
      <c r="O15" s="208"/>
      <c r="P15" s="222"/>
    </row>
    <row r="16" spans="1:16" customFormat="1" ht="24" customHeight="1">
      <c r="A16" s="10" t="s">
        <v>31</v>
      </c>
      <c r="B16" s="204"/>
      <c r="C16" s="205"/>
      <c r="D16" s="205"/>
      <c r="E16" s="205"/>
      <c r="F16" s="231"/>
      <c r="G16" s="204"/>
      <c r="H16" s="231"/>
      <c r="I16" s="205"/>
      <c r="J16" s="208"/>
      <c r="K16" s="208"/>
      <c r="L16" s="208"/>
      <c r="M16" s="208">
        <f t="shared" si="0"/>
        <v>0</v>
      </c>
      <c r="N16" s="208"/>
      <c r="O16" s="208"/>
      <c r="P16" s="222"/>
    </row>
    <row r="17" spans="1:16" customFormat="1" ht="19.899999999999999" customHeight="1">
      <c r="A17" s="10" t="s">
        <v>32</v>
      </c>
      <c r="B17" s="204"/>
      <c r="C17" s="205"/>
      <c r="D17" s="205"/>
      <c r="E17" s="205"/>
      <c r="F17" s="231"/>
      <c r="G17" s="204"/>
      <c r="H17" s="231"/>
      <c r="I17" s="205"/>
      <c r="J17" s="208"/>
      <c r="K17" s="208"/>
      <c r="L17" s="208"/>
      <c r="M17" s="208">
        <f t="shared" si="0"/>
        <v>0</v>
      </c>
      <c r="N17" s="208"/>
      <c r="O17" s="208"/>
      <c r="P17" s="222"/>
    </row>
    <row r="18" spans="1:16" customFormat="1" ht="26.45" customHeight="1">
      <c r="A18" s="10" t="s">
        <v>33</v>
      </c>
      <c r="B18" s="204"/>
      <c r="C18" s="205"/>
      <c r="D18" s="205"/>
      <c r="E18" s="205"/>
      <c r="F18" s="231"/>
      <c r="G18" s="204"/>
      <c r="H18" s="231"/>
      <c r="I18" s="205"/>
      <c r="J18" s="208"/>
      <c r="K18" s="208"/>
      <c r="L18" s="208"/>
      <c r="M18" s="208">
        <f t="shared" si="0"/>
        <v>0</v>
      </c>
      <c r="N18" s="208"/>
      <c r="O18" s="208"/>
      <c r="P18" s="222"/>
    </row>
    <row r="19" spans="1:16" customFormat="1" ht="24.6" customHeight="1">
      <c r="A19" s="10" t="s">
        <v>34</v>
      </c>
      <c r="B19" s="204"/>
      <c r="C19" s="205"/>
      <c r="D19" s="205"/>
      <c r="E19" s="205"/>
      <c r="F19" s="231"/>
      <c r="G19" s="204"/>
      <c r="H19" s="231"/>
      <c r="I19" s="205"/>
      <c r="J19" s="208"/>
      <c r="K19" s="208"/>
      <c r="L19" s="208"/>
      <c r="M19" s="208">
        <f t="shared" si="0"/>
        <v>0</v>
      </c>
      <c r="N19" s="208"/>
      <c r="O19" s="208"/>
      <c r="P19" s="222"/>
    </row>
    <row r="20" spans="1:16" customFormat="1" ht="24.6" customHeight="1">
      <c r="A20" s="10" t="s">
        <v>35</v>
      </c>
      <c r="B20" s="204"/>
      <c r="C20" s="205"/>
      <c r="D20" s="205"/>
      <c r="E20" s="205"/>
      <c r="F20" s="231"/>
      <c r="G20" s="204"/>
      <c r="H20" s="231"/>
      <c r="I20" s="205"/>
      <c r="J20" s="208"/>
      <c r="K20" s="208"/>
      <c r="L20" s="208"/>
      <c r="M20" s="208">
        <f t="shared" si="0"/>
        <v>0</v>
      </c>
      <c r="N20" s="208"/>
      <c r="O20" s="208"/>
      <c r="P20" s="222"/>
    </row>
    <row r="21" spans="1:16" customFormat="1" ht="16.149999999999999" customHeight="1">
      <c r="A21" s="10" t="s">
        <v>36</v>
      </c>
      <c r="B21" s="204"/>
      <c r="C21" s="205"/>
      <c r="D21" s="205"/>
      <c r="E21" s="205"/>
      <c r="F21" s="231"/>
      <c r="G21" s="204"/>
      <c r="H21" s="231"/>
      <c r="I21" s="205"/>
      <c r="J21" s="208"/>
      <c r="K21" s="208"/>
      <c r="L21" s="208"/>
      <c r="M21" s="208">
        <f t="shared" si="0"/>
        <v>0</v>
      </c>
      <c r="N21" s="208"/>
      <c r="O21" s="208"/>
      <c r="P21" s="222"/>
    </row>
    <row r="22" spans="1:16" customFormat="1" ht="16.149999999999999" customHeight="1">
      <c r="A22" s="10" t="s">
        <v>37</v>
      </c>
      <c r="B22" s="204"/>
      <c r="C22" s="205"/>
      <c r="D22" s="205"/>
      <c r="E22" s="205"/>
      <c r="F22" s="231"/>
      <c r="G22" s="204"/>
      <c r="H22" s="231"/>
      <c r="I22" s="205"/>
      <c r="J22" s="208"/>
      <c r="K22" s="208"/>
      <c r="L22" s="208"/>
      <c r="M22" s="208">
        <f t="shared" si="0"/>
        <v>0</v>
      </c>
      <c r="N22" s="208"/>
      <c r="O22" s="208"/>
      <c r="P22" s="222"/>
    </row>
    <row r="23" spans="1:16" customFormat="1" ht="19.149999999999999" customHeight="1">
      <c r="A23" s="10" t="s">
        <v>38</v>
      </c>
      <c r="B23" s="204"/>
      <c r="C23" s="205"/>
      <c r="D23" s="205"/>
      <c r="E23" s="205"/>
      <c r="F23" s="231"/>
      <c r="G23" s="204"/>
      <c r="H23" s="231"/>
      <c r="I23" s="205"/>
      <c r="J23" s="208"/>
      <c r="K23" s="208"/>
      <c r="L23" s="208"/>
      <c r="M23" s="208">
        <f t="shared" si="0"/>
        <v>0</v>
      </c>
      <c r="N23" s="208"/>
      <c r="O23" s="208"/>
      <c r="P23" s="222"/>
    </row>
    <row r="24" spans="1:16" customFormat="1" ht="23.45" customHeight="1">
      <c r="A24" s="10" t="s">
        <v>39</v>
      </c>
      <c r="B24" s="204"/>
      <c r="C24" s="205"/>
      <c r="D24" s="205"/>
      <c r="E24" s="205"/>
      <c r="F24" s="231"/>
      <c r="G24" s="204"/>
      <c r="H24" s="231"/>
      <c r="I24" s="205"/>
      <c r="J24" s="208"/>
      <c r="K24" s="208"/>
      <c r="L24" s="208"/>
      <c r="M24" s="208">
        <f t="shared" si="0"/>
        <v>0</v>
      </c>
      <c r="N24" s="208"/>
      <c r="O24" s="208"/>
      <c r="P24" s="222"/>
    </row>
    <row r="25" spans="1:16" customFormat="1" ht="24" customHeight="1">
      <c r="A25" s="10" t="s">
        <v>40</v>
      </c>
      <c r="B25" s="204"/>
      <c r="C25" s="205"/>
      <c r="D25" s="205"/>
      <c r="E25" s="205"/>
      <c r="F25" s="231"/>
      <c r="G25" s="204"/>
      <c r="H25" s="231"/>
      <c r="I25" s="205"/>
      <c r="J25" s="208"/>
      <c r="K25" s="208"/>
      <c r="L25" s="208"/>
      <c r="M25" s="208">
        <f t="shared" si="0"/>
        <v>0</v>
      </c>
      <c r="N25" s="208"/>
      <c r="O25" s="208"/>
      <c r="P25" s="222"/>
    </row>
    <row r="26" spans="1:16" customFormat="1" ht="24.6" customHeight="1">
      <c r="A26" s="10" t="s">
        <v>41</v>
      </c>
      <c r="B26" s="204"/>
      <c r="C26" s="205"/>
      <c r="D26" s="205"/>
      <c r="E26" s="205"/>
      <c r="F26" s="231"/>
      <c r="G26" s="204"/>
      <c r="H26" s="231"/>
      <c r="I26" s="205"/>
      <c r="J26" s="208"/>
      <c r="K26" s="208"/>
      <c r="L26" s="208"/>
      <c r="M26" s="208">
        <f t="shared" si="0"/>
        <v>0</v>
      </c>
      <c r="N26" s="208"/>
      <c r="O26" s="208"/>
      <c r="P26" s="222"/>
    </row>
    <row r="27" spans="1:16" customFormat="1" ht="24" customHeight="1">
      <c r="A27" s="10" t="s">
        <v>42</v>
      </c>
      <c r="B27" s="204"/>
      <c r="C27" s="205"/>
      <c r="D27" s="205"/>
      <c r="E27" s="205"/>
      <c r="F27" s="231"/>
      <c r="G27" s="204"/>
      <c r="H27" s="231"/>
      <c r="I27" s="205"/>
      <c r="J27" s="208"/>
      <c r="K27" s="208"/>
      <c r="L27" s="208"/>
      <c r="M27" s="208">
        <f t="shared" si="0"/>
        <v>0</v>
      </c>
      <c r="N27" s="208"/>
      <c r="O27" s="208"/>
      <c r="P27" s="222"/>
    </row>
    <row r="28" spans="1:16" customFormat="1" ht="70.150000000000006" customHeight="1">
      <c r="A28" s="10" t="s">
        <v>43</v>
      </c>
      <c r="B28" s="204"/>
      <c r="C28" s="205"/>
      <c r="D28" s="205"/>
      <c r="E28" s="205"/>
      <c r="F28" s="231"/>
      <c r="G28" s="204"/>
      <c r="H28" s="231"/>
      <c r="I28" s="205"/>
      <c r="J28" s="208"/>
      <c r="K28" s="208"/>
      <c r="L28" s="208"/>
      <c r="M28" s="208">
        <f t="shared" si="0"/>
        <v>0</v>
      </c>
      <c r="N28" s="208"/>
      <c r="O28" s="208"/>
      <c r="P28" s="222"/>
    </row>
    <row r="29" spans="1:16" customFormat="1" ht="23.45" customHeight="1">
      <c r="A29" s="10" t="s">
        <v>44</v>
      </c>
      <c r="B29" s="204"/>
      <c r="C29" s="205"/>
      <c r="D29" s="205"/>
      <c r="E29" s="205"/>
      <c r="F29" s="231"/>
      <c r="G29" s="204"/>
      <c r="H29" s="231"/>
      <c r="I29" s="205"/>
      <c r="J29" s="208"/>
      <c r="K29" s="208"/>
      <c r="L29" s="208"/>
      <c r="M29" s="208">
        <f t="shared" si="0"/>
        <v>0</v>
      </c>
      <c r="N29" s="208"/>
      <c r="O29" s="208"/>
      <c r="P29" s="222"/>
    </row>
    <row r="30" spans="1:16" customFormat="1" ht="53.45" customHeight="1">
      <c r="A30" s="10" t="s">
        <v>45</v>
      </c>
      <c r="B30" s="204"/>
      <c r="C30" s="205"/>
      <c r="D30" s="205"/>
      <c r="E30" s="205"/>
      <c r="F30" s="231"/>
      <c r="G30" s="204"/>
      <c r="H30" s="231"/>
      <c r="I30" s="205"/>
      <c r="J30" s="208"/>
      <c r="K30" s="208"/>
      <c r="L30" s="208"/>
      <c r="M30" s="208">
        <f t="shared" si="0"/>
        <v>0</v>
      </c>
      <c r="N30" s="208"/>
      <c r="O30" s="208"/>
      <c r="P30" s="222"/>
    </row>
    <row r="31" spans="1:16" customFormat="1" ht="19.899999999999999" customHeight="1">
      <c r="A31" s="10" t="s">
        <v>46</v>
      </c>
      <c r="B31" s="204"/>
      <c r="C31" s="205"/>
      <c r="D31" s="205"/>
      <c r="E31" s="205"/>
      <c r="F31" s="231"/>
      <c r="G31" s="204"/>
      <c r="H31" s="231"/>
      <c r="I31" s="205"/>
      <c r="J31" s="208"/>
      <c r="K31" s="208"/>
      <c r="L31" s="208"/>
      <c r="M31" s="208">
        <f t="shared" si="0"/>
        <v>0</v>
      </c>
      <c r="N31" s="208"/>
      <c r="O31" s="208"/>
      <c r="P31" s="222"/>
    </row>
    <row r="32" spans="1:16" customFormat="1" ht="22.15" customHeight="1">
      <c r="A32" s="10" t="s">
        <v>47</v>
      </c>
      <c r="B32" s="204"/>
      <c r="C32" s="205"/>
      <c r="D32" s="205"/>
      <c r="E32" s="205"/>
      <c r="F32" s="231"/>
      <c r="G32" s="204"/>
      <c r="H32" s="231"/>
      <c r="I32" s="205"/>
      <c r="J32" s="208"/>
      <c r="K32" s="208"/>
      <c r="L32" s="208"/>
      <c r="M32" s="208">
        <f t="shared" si="0"/>
        <v>0</v>
      </c>
      <c r="N32" s="208"/>
      <c r="O32" s="208"/>
      <c r="P32" s="222"/>
    </row>
    <row r="33" spans="1:16" customFormat="1" ht="18.600000000000001" customHeight="1">
      <c r="A33" s="10" t="s">
        <v>48</v>
      </c>
      <c r="B33" s="204"/>
      <c r="C33" s="205"/>
      <c r="D33" s="205"/>
      <c r="E33" s="205"/>
      <c r="F33" s="231"/>
      <c r="G33" s="204"/>
      <c r="H33" s="231"/>
      <c r="I33" s="205"/>
      <c r="J33" s="208"/>
      <c r="K33" s="208"/>
      <c r="L33" s="208"/>
      <c r="M33" s="208">
        <f t="shared" si="0"/>
        <v>0</v>
      </c>
      <c r="N33" s="208"/>
      <c r="O33" s="208"/>
      <c r="P33" s="222"/>
    </row>
    <row r="34" spans="1:16" customFormat="1" ht="16.149999999999999" customHeight="1">
      <c r="A34" s="10" t="s">
        <v>49</v>
      </c>
      <c r="B34" s="204"/>
      <c r="C34" s="205"/>
      <c r="D34" s="205"/>
      <c r="E34" s="205"/>
      <c r="F34" s="231"/>
      <c r="G34" s="204"/>
      <c r="H34" s="231"/>
      <c r="I34" s="205"/>
      <c r="J34" s="208"/>
      <c r="K34" s="208"/>
      <c r="L34" s="208"/>
      <c r="M34" s="208">
        <f t="shared" si="0"/>
        <v>0</v>
      </c>
      <c r="N34" s="208"/>
      <c r="O34" s="208"/>
      <c r="P34" s="222"/>
    </row>
    <row r="35" spans="1:16" customFormat="1" ht="15.75">
      <c r="A35" s="10" t="s">
        <v>50</v>
      </c>
      <c r="B35" s="204"/>
      <c r="C35" s="205"/>
      <c r="D35" s="205"/>
      <c r="E35" s="205"/>
      <c r="F35" s="231"/>
      <c r="G35" s="204"/>
      <c r="H35" s="231"/>
      <c r="I35" s="205"/>
      <c r="J35" s="208"/>
      <c r="K35" s="208"/>
      <c r="L35" s="208"/>
      <c r="M35" s="208">
        <f t="shared" si="0"/>
        <v>0</v>
      </c>
      <c r="N35" s="208"/>
      <c r="O35" s="208"/>
      <c r="P35" s="222"/>
    </row>
    <row r="36" spans="1:16" customFormat="1" ht="15.75">
      <c r="A36" s="10" t="s">
        <v>51</v>
      </c>
      <c r="B36" s="204"/>
      <c r="C36" s="205"/>
      <c r="D36" s="205"/>
      <c r="E36" s="205"/>
      <c r="F36" s="231"/>
      <c r="G36" s="204"/>
      <c r="H36" s="231"/>
      <c r="I36" s="205"/>
      <c r="J36" s="208"/>
      <c r="K36" s="208"/>
      <c r="L36" s="208"/>
      <c r="M36" s="208">
        <f t="shared" si="0"/>
        <v>0</v>
      </c>
      <c r="N36" s="208"/>
      <c r="O36" s="208"/>
      <c r="P36" s="222"/>
    </row>
    <row r="37" spans="1:16" customFormat="1" ht="19.899999999999999" customHeight="1">
      <c r="A37" s="10" t="s">
        <v>52</v>
      </c>
      <c r="B37" s="204"/>
      <c r="C37" s="205"/>
      <c r="D37" s="205"/>
      <c r="E37" s="205"/>
      <c r="F37" s="231"/>
      <c r="G37" s="204"/>
      <c r="H37" s="231"/>
      <c r="I37" s="205"/>
      <c r="J37" s="208"/>
      <c r="K37" s="208"/>
      <c r="L37" s="208"/>
      <c r="M37" s="208">
        <f t="shared" si="0"/>
        <v>0</v>
      </c>
      <c r="N37" s="208"/>
      <c r="O37" s="208"/>
      <c r="P37" s="222"/>
    </row>
    <row r="38" spans="1:16" customFormat="1" ht="22.9" customHeight="1">
      <c r="A38" s="10" t="s">
        <v>53</v>
      </c>
      <c r="B38" s="204"/>
      <c r="C38" s="205"/>
      <c r="D38" s="205"/>
      <c r="E38" s="205"/>
      <c r="F38" s="231"/>
      <c r="G38" s="204"/>
      <c r="H38" s="231"/>
      <c r="I38" s="205"/>
      <c r="J38" s="208"/>
      <c r="K38" s="208"/>
      <c r="L38" s="208"/>
      <c r="M38" s="208">
        <f t="shared" si="0"/>
        <v>0</v>
      </c>
      <c r="N38" s="208"/>
      <c r="O38" s="208"/>
      <c r="P38" s="222"/>
    </row>
    <row r="39" spans="1:16" customFormat="1" ht="25.9" customHeight="1">
      <c r="A39" s="10" t="s">
        <v>54</v>
      </c>
      <c r="B39" s="204"/>
      <c r="C39" s="205"/>
      <c r="D39" s="205"/>
      <c r="E39" s="205"/>
      <c r="F39" s="231"/>
      <c r="G39" s="204"/>
      <c r="H39" s="231"/>
      <c r="I39" s="205"/>
      <c r="J39" s="208"/>
      <c r="K39" s="208"/>
      <c r="L39" s="208"/>
      <c r="M39" s="208">
        <f t="shared" si="0"/>
        <v>0</v>
      </c>
      <c r="N39" s="208"/>
      <c r="O39" s="208"/>
      <c r="P39" s="222"/>
    </row>
    <row r="40" spans="1:16" customFormat="1" ht="19.899999999999999" customHeight="1">
      <c r="A40" s="10" t="s">
        <v>55</v>
      </c>
      <c r="B40" s="204"/>
      <c r="C40" s="205"/>
      <c r="D40" s="205"/>
      <c r="E40" s="205"/>
      <c r="F40" s="231"/>
      <c r="G40" s="204"/>
      <c r="H40" s="231"/>
      <c r="I40" s="205"/>
      <c r="J40" s="208"/>
      <c r="K40" s="208"/>
      <c r="L40" s="208"/>
      <c r="M40" s="208">
        <f t="shared" si="0"/>
        <v>0</v>
      </c>
      <c r="N40" s="208"/>
      <c r="O40" s="208"/>
      <c r="P40" s="222"/>
    </row>
    <row r="41" spans="1:16" customFormat="1" ht="22.15" customHeight="1">
      <c r="A41" s="10" t="s">
        <v>56</v>
      </c>
      <c r="B41" s="204"/>
      <c r="C41" s="205"/>
      <c r="D41" s="205"/>
      <c r="E41" s="205"/>
      <c r="F41" s="231"/>
      <c r="G41" s="204"/>
      <c r="H41" s="231"/>
      <c r="I41" s="205"/>
      <c r="J41" s="208"/>
      <c r="K41" s="208"/>
      <c r="L41" s="208"/>
      <c r="M41" s="208">
        <f t="shared" si="0"/>
        <v>0</v>
      </c>
      <c r="N41" s="208"/>
      <c r="O41" s="208"/>
      <c r="P41" s="222"/>
    </row>
    <row r="42" spans="1:16" customFormat="1" ht="21" customHeight="1">
      <c r="A42" s="10" t="s">
        <v>57</v>
      </c>
      <c r="B42" s="204"/>
      <c r="C42" s="205"/>
      <c r="D42" s="205"/>
      <c r="E42" s="205"/>
      <c r="F42" s="231"/>
      <c r="G42" s="204"/>
      <c r="H42" s="231"/>
      <c r="I42" s="205"/>
      <c r="J42" s="208"/>
      <c r="K42" s="208"/>
      <c r="L42" s="208"/>
      <c r="M42" s="208">
        <f t="shared" si="0"/>
        <v>0</v>
      </c>
      <c r="N42" s="208"/>
      <c r="O42" s="208"/>
      <c r="P42" s="222"/>
    </row>
    <row r="43" spans="1:16" customFormat="1" ht="21.6" customHeight="1">
      <c r="A43" s="10" t="s">
        <v>58</v>
      </c>
      <c r="B43" s="204"/>
      <c r="C43" s="205"/>
      <c r="D43" s="205"/>
      <c r="E43" s="205"/>
      <c r="F43" s="231"/>
      <c r="G43" s="204"/>
      <c r="H43" s="231"/>
      <c r="I43" s="205"/>
      <c r="J43" s="208"/>
      <c r="K43" s="208"/>
      <c r="L43" s="208"/>
      <c r="M43" s="208">
        <f t="shared" si="0"/>
        <v>0</v>
      </c>
      <c r="N43" s="208"/>
      <c r="O43" s="208"/>
      <c r="P43" s="222"/>
    </row>
    <row r="44" spans="1:16" customFormat="1" ht="18.600000000000001" customHeight="1">
      <c r="A44" s="10" t="s">
        <v>59</v>
      </c>
      <c r="B44" s="204"/>
      <c r="C44" s="205"/>
      <c r="D44" s="205"/>
      <c r="E44" s="205"/>
      <c r="F44" s="231"/>
      <c r="G44" s="204"/>
      <c r="H44" s="231"/>
      <c r="I44" s="205"/>
      <c r="J44" s="208"/>
      <c r="K44" s="208"/>
      <c r="L44" s="208"/>
      <c r="M44" s="208">
        <f t="shared" si="0"/>
        <v>0</v>
      </c>
      <c r="N44" s="208"/>
      <c r="O44" s="208"/>
      <c r="P44" s="222"/>
    </row>
    <row r="45" spans="1:16" customFormat="1" ht="20.45" customHeight="1">
      <c r="A45" s="10" t="s">
        <v>60</v>
      </c>
      <c r="B45" s="204"/>
      <c r="C45" s="205"/>
      <c r="D45" s="205"/>
      <c r="E45" s="205"/>
      <c r="F45" s="231"/>
      <c r="G45" s="204"/>
      <c r="H45" s="231"/>
      <c r="I45" s="205"/>
      <c r="J45" s="208"/>
      <c r="K45" s="208"/>
      <c r="L45" s="208"/>
      <c r="M45" s="208">
        <f t="shared" si="0"/>
        <v>0</v>
      </c>
      <c r="N45" s="208"/>
      <c r="O45" s="208"/>
      <c r="P45" s="222"/>
    </row>
    <row r="46" spans="1:16" customFormat="1" ht="15" customHeight="1">
      <c r="A46" s="10" t="s">
        <v>61</v>
      </c>
      <c r="B46" s="204"/>
      <c r="C46" s="205"/>
      <c r="D46" s="205"/>
      <c r="E46" s="205"/>
      <c r="F46" s="231"/>
      <c r="G46" s="204"/>
      <c r="H46" s="231"/>
      <c r="I46" s="205"/>
      <c r="J46" s="208"/>
      <c r="K46" s="208"/>
      <c r="L46" s="208"/>
      <c r="M46" s="208">
        <f t="shared" si="0"/>
        <v>0</v>
      </c>
      <c r="N46" s="208"/>
      <c r="O46" s="208"/>
      <c r="P46" s="222"/>
    </row>
    <row r="47" spans="1:16" customFormat="1" ht="18" customHeight="1">
      <c r="A47" s="10" t="s">
        <v>62</v>
      </c>
      <c r="B47" s="204"/>
      <c r="C47" s="205"/>
      <c r="D47" s="205"/>
      <c r="E47" s="205"/>
      <c r="F47" s="231"/>
      <c r="G47" s="204"/>
      <c r="H47" s="231"/>
      <c r="I47" s="205"/>
      <c r="J47" s="208"/>
      <c r="K47" s="208"/>
      <c r="L47" s="208"/>
      <c r="M47" s="208">
        <f t="shared" si="0"/>
        <v>0</v>
      </c>
      <c r="N47" s="208"/>
      <c r="O47" s="208"/>
      <c r="P47" s="222"/>
    </row>
    <row r="48" spans="1:16" customFormat="1" ht="18.600000000000001" customHeight="1">
      <c r="A48" s="10" t="s">
        <v>63</v>
      </c>
      <c r="B48" s="204"/>
      <c r="C48" s="205"/>
      <c r="D48" s="205"/>
      <c r="E48" s="205"/>
      <c r="F48" s="231"/>
      <c r="G48" s="204"/>
      <c r="H48" s="231"/>
      <c r="I48" s="205"/>
      <c r="J48" s="208"/>
      <c r="K48" s="208"/>
      <c r="L48" s="208"/>
      <c r="M48" s="208">
        <f t="shared" si="0"/>
        <v>0</v>
      </c>
      <c r="N48" s="208"/>
      <c r="O48" s="208"/>
      <c r="P48" s="222"/>
    </row>
    <row r="49" spans="1:16" customFormat="1" ht="39" customHeight="1">
      <c r="A49" s="10" t="s">
        <v>92</v>
      </c>
      <c r="B49" s="204"/>
      <c r="C49" s="205"/>
      <c r="D49" s="205"/>
      <c r="E49" s="205"/>
      <c r="F49" s="231"/>
      <c r="G49" s="204"/>
      <c r="H49" s="231"/>
      <c r="I49" s="205"/>
      <c r="J49" s="208"/>
      <c r="K49" s="208"/>
      <c r="L49" s="208"/>
      <c r="M49" s="208">
        <f t="shared" si="0"/>
        <v>0</v>
      </c>
      <c r="N49" s="208"/>
      <c r="O49" s="208"/>
      <c r="P49" s="222"/>
    </row>
    <row r="50" spans="1:16" customFormat="1" ht="19.899999999999999" customHeight="1">
      <c r="A50" s="10" t="s">
        <v>64</v>
      </c>
      <c r="B50" s="204"/>
      <c r="C50" s="205"/>
      <c r="D50" s="205"/>
      <c r="E50" s="205"/>
      <c r="F50" s="231"/>
      <c r="G50" s="204"/>
      <c r="H50" s="231"/>
      <c r="I50" s="205"/>
      <c r="J50" s="208"/>
      <c r="K50" s="208"/>
      <c r="L50" s="208"/>
      <c r="M50" s="208">
        <f t="shared" si="0"/>
        <v>0</v>
      </c>
      <c r="N50" s="208"/>
      <c r="O50" s="208"/>
      <c r="P50" s="222"/>
    </row>
    <row r="51" spans="1:16" customFormat="1" ht="19.899999999999999" customHeight="1">
      <c r="A51" s="10" t="s">
        <v>65</v>
      </c>
      <c r="B51" s="204"/>
      <c r="C51" s="205"/>
      <c r="D51" s="205"/>
      <c r="E51" s="205"/>
      <c r="F51" s="231"/>
      <c r="G51" s="204"/>
      <c r="H51" s="231"/>
      <c r="I51" s="205"/>
      <c r="J51" s="208"/>
      <c r="K51" s="208"/>
      <c r="L51" s="208"/>
      <c r="M51" s="208">
        <f t="shared" si="0"/>
        <v>0</v>
      </c>
      <c r="N51" s="208"/>
      <c r="O51" s="208"/>
      <c r="P51" s="222"/>
    </row>
    <row r="52" spans="1:16" customFormat="1" ht="21" customHeight="1">
      <c r="A52" s="10" t="s">
        <v>66</v>
      </c>
      <c r="B52" s="204"/>
      <c r="C52" s="205"/>
      <c r="D52" s="205"/>
      <c r="E52" s="205"/>
      <c r="F52" s="231"/>
      <c r="G52" s="204"/>
      <c r="H52" s="231"/>
      <c r="I52" s="205"/>
      <c r="J52" s="208"/>
      <c r="K52" s="208"/>
      <c r="L52" s="208"/>
      <c r="M52" s="208">
        <f t="shared" si="0"/>
        <v>0</v>
      </c>
      <c r="N52" s="208"/>
      <c r="O52" s="208"/>
      <c r="P52" s="222"/>
    </row>
    <row r="53" spans="1:16" customFormat="1" ht="27" customHeight="1">
      <c r="A53" s="10" t="s">
        <v>67</v>
      </c>
      <c r="B53" s="204"/>
      <c r="C53" s="205"/>
      <c r="D53" s="205"/>
      <c r="E53" s="205"/>
      <c r="F53" s="231"/>
      <c r="G53" s="204"/>
      <c r="H53" s="231"/>
      <c r="I53" s="205"/>
      <c r="J53" s="208"/>
      <c r="K53" s="208"/>
      <c r="L53" s="208"/>
      <c r="M53" s="208">
        <f t="shared" si="0"/>
        <v>0</v>
      </c>
      <c r="N53" s="208"/>
      <c r="O53" s="208"/>
      <c r="P53" s="222"/>
    </row>
    <row r="54" spans="1:16" ht="15.75">
      <c r="A54" s="10" t="s">
        <v>68</v>
      </c>
      <c r="B54" s="204"/>
      <c r="C54" s="205"/>
      <c r="D54" s="205"/>
      <c r="E54" s="205"/>
      <c r="F54" s="231"/>
      <c r="G54" s="204"/>
      <c r="H54" s="231"/>
      <c r="I54" s="205"/>
      <c r="J54" s="208"/>
      <c r="K54" s="208"/>
      <c r="L54" s="208"/>
      <c r="M54" s="208">
        <f t="shared" si="0"/>
        <v>0</v>
      </c>
      <c r="N54" s="208"/>
      <c r="O54" s="208"/>
      <c r="P54" s="40"/>
    </row>
    <row r="55" spans="1:16" ht="31.5">
      <c r="A55" s="10" t="s">
        <v>69</v>
      </c>
      <c r="B55" s="204"/>
      <c r="C55" s="205"/>
      <c r="D55" s="205"/>
      <c r="E55" s="205"/>
      <c r="F55" s="231"/>
      <c r="G55" s="204"/>
      <c r="H55" s="231"/>
      <c r="I55" s="205"/>
      <c r="J55" s="208"/>
      <c r="K55" s="208"/>
      <c r="L55" s="208"/>
      <c r="M55" s="208">
        <f t="shared" si="0"/>
        <v>0</v>
      </c>
      <c r="N55" s="208"/>
      <c r="O55" s="208"/>
      <c r="P55" s="40"/>
    </row>
    <row r="56" spans="1:16" ht="15.75">
      <c r="A56" s="10" t="s">
        <v>70</v>
      </c>
      <c r="B56" s="204"/>
      <c r="C56" s="205"/>
      <c r="D56" s="205"/>
      <c r="E56" s="205"/>
      <c r="F56" s="231"/>
      <c r="G56" s="204"/>
      <c r="H56" s="231"/>
      <c r="I56" s="205"/>
      <c r="J56" s="208"/>
      <c r="K56" s="208"/>
      <c r="L56" s="208"/>
      <c r="M56" s="208">
        <f t="shared" si="0"/>
        <v>0</v>
      </c>
      <c r="N56" s="208"/>
      <c r="O56" s="208"/>
      <c r="P56" s="40"/>
    </row>
    <row r="57" spans="1:16" ht="15.75">
      <c r="A57" s="10" t="s">
        <v>71</v>
      </c>
      <c r="B57" s="204"/>
      <c r="C57" s="205"/>
      <c r="D57" s="205"/>
      <c r="E57" s="205"/>
      <c r="F57" s="231"/>
      <c r="G57" s="204"/>
      <c r="H57" s="231"/>
      <c r="I57" s="205"/>
      <c r="J57" s="208"/>
      <c r="K57" s="208"/>
      <c r="L57" s="208"/>
      <c r="M57" s="208">
        <f t="shared" si="0"/>
        <v>0</v>
      </c>
      <c r="N57" s="208"/>
      <c r="O57" s="208"/>
      <c r="P57" s="40"/>
    </row>
    <row r="58" spans="1:16" ht="15.75">
      <c r="A58" s="10" t="s">
        <v>72</v>
      </c>
      <c r="B58" s="204"/>
      <c r="C58" s="205"/>
      <c r="D58" s="205"/>
      <c r="E58" s="205"/>
      <c r="F58" s="231"/>
      <c r="G58" s="204"/>
      <c r="H58" s="231"/>
      <c r="I58" s="205"/>
      <c r="J58" s="208"/>
      <c r="K58" s="208"/>
      <c r="L58" s="208"/>
      <c r="M58" s="208">
        <f t="shared" si="0"/>
        <v>0</v>
      </c>
      <c r="N58" s="208"/>
      <c r="O58" s="208"/>
      <c r="P58" s="40"/>
    </row>
    <row r="59" spans="1:16" ht="15.75">
      <c r="A59" s="10" t="s">
        <v>73</v>
      </c>
      <c r="B59" s="204"/>
      <c r="C59" s="205"/>
      <c r="D59" s="205"/>
      <c r="E59" s="205"/>
      <c r="F59" s="231"/>
      <c r="G59" s="204"/>
      <c r="H59" s="231"/>
      <c r="I59" s="205"/>
      <c r="J59" s="208"/>
      <c r="K59" s="208"/>
      <c r="L59" s="208"/>
      <c r="M59" s="208">
        <f t="shared" si="0"/>
        <v>0</v>
      </c>
      <c r="N59" s="208"/>
      <c r="O59" s="208"/>
      <c r="P59" s="40"/>
    </row>
    <row r="60" spans="1:16" ht="31.5">
      <c r="A60" s="10" t="s">
        <v>74</v>
      </c>
      <c r="B60" s="204"/>
      <c r="C60" s="205"/>
      <c r="D60" s="205"/>
      <c r="E60" s="205"/>
      <c r="F60" s="231"/>
      <c r="G60" s="204"/>
      <c r="H60" s="231"/>
      <c r="I60" s="205"/>
      <c r="J60" s="208"/>
      <c r="K60" s="208"/>
      <c r="L60" s="208"/>
      <c r="M60" s="208">
        <f t="shared" si="0"/>
        <v>0</v>
      </c>
      <c r="N60" s="208"/>
      <c r="O60" s="208"/>
      <c r="P60" s="40"/>
    </row>
    <row r="61" spans="1:16" ht="15.75">
      <c r="A61" s="10" t="s">
        <v>75</v>
      </c>
      <c r="B61" s="204"/>
      <c r="C61" s="205"/>
      <c r="D61" s="205"/>
      <c r="E61" s="205"/>
      <c r="F61" s="231"/>
      <c r="G61" s="204"/>
      <c r="H61" s="231"/>
      <c r="I61" s="205"/>
      <c r="J61" s="208"/>
      <c r="K61" s="208"/>
      <c r="L61" s="208"/>
      <c r="M61" s="208">
        <f t="shared" si="0"/>
        <v>0</v>
      </c>
      <c r="N61" s="208"/>
      <c r="O61" s="208"/>
      <c r="P61" s="40"/>
    </row>
    <row r="62" spans="1:16" ht="15.75">
      <c r="A62" s="10" t="s">
        <v>76</v>
      </c>
      <c r="B62" s="204"/>
      <c r="C62" s="205"/>
      <c r="D62" s="205"/>
      <c r="E62" s="205"/>
      <c r="F62" s="231"/>
      <c r="G62" s="204"/>
      <c r="H62" s="231"/>
      <c r="I62" s="205"/>
      <c r="J62" s="208"/>
      <c r="K62" s="208"/>
      <c r="L62" s="208"/>
      <c r="M62" s="208">
        <f t="shared" si="0"/>
        <v>0</v>
      </c>
      <c r="N62" s="208"/>
      <c r="O62" s="208"/>
      <c r="P62" s="40"/>
    </row>
    <row r="63" spans="1:16" ht="19.899999999999999" customHeight="1">
      <c r="A63" s="10" t="s">
        <v>77</v>
      </c>
      <c r="B63" s="204"/>
      <c r="C63" s="205"/>
      <c r="D63" s="205"/>
      <c r="E63" s="205"/>
      <c r="F63" s="231"/>
      <c r="G63" s="204"/>
      <c r="H63" s="231"/>
      <c r="I63" s="205"/>
      <c r="J63" s="208"/>
      <c r="K63" s="208"/>
      <c r="L63" s="208"/>
      <c r="M63" s="208">
        <f t="shared" si="0"/>
        <v>0</v>
      </c>
      <c r="N63" s="208"/>
      <c r="O63" s="208"/>
      <c r="P63" s="40"/>
    </row>
    <row r="64" spans="1:16" ht="15.75">
      <c r="A64" s="10" t="s">
        <v>78</v>
      </c>
      <c r="B64" s="204"/>
      <c r="C64" s="205"/>
      <c r="D64" s="205"/>
      <c r="E64" s="205"/>
      <c r="F64" s="231"/>
      <c r="G64" s="204"/>
      <c r="H64" s="231"/>
      <c r="I64" s="205"/>
      <c r="J64" s="208"/>
      <c r="K64" s="208"/>
      <c r="L64" s="208"/>
      <c r="M64" s="208">
        <f t="shared" si="0"/>
        <v>0</v>
      </c>
      <c r="N64" s="208"/>
      <c r="O64" s="208"/>
      <c r="P64" s="40"/>
    </row>
    <row r="65" spans="1:16" ht="15.75">
      <c r="A65" s="10" t="s">
        <v>79</v>
      </c>
      <c r="B65" s="204"/>
      <c r="C65" s="205"/>
      <c r="D65" s="205"/>
      <c r="E65" s="205"/>
      <c r="F65" s="231"/>
      <c r="G65" s="204"/>
      <c r="H65" s="231"/>
      <c r="I65" s="205"/>
      <c r="J65" s="208"/>
      <c r="K65" s="208"/>
      <c r="L65" s="208"/>
      <c r="M65" s="208">
        <f t="shared" si="0"/>
        <v>0</v>
      </c>
      <c r="N65" s="208"/>
      <c r="O65" s="208"/>
      <c r="P65" s="40"/>
    </row>
    <row r="66" spans="1:16" ht="31.5">
      <c r="A66" s="10" t="s">
        <v>80</v>
      </c>
      <c r="B66" s="204"/>
      <c r="C66" s="205"/>
      <c r="D66" s="205"/>
      <c r="E66" s="205"/>
      <c r="F66" s="231"/>
      <c r="G66" s="204"/>
      <c r="H66" s="231"/>
      <c r="I66" s="205"/>
      <c r="J66" s="208"/>
      <c r="K66" s="208"/>
      <c r="L66" s="208"/>
      <c r="M66" s="208">
        <f t="shared" si="0"/>
        <v>0</v>
      </c>
      <c r="N66" s="208"/>
      <c r="O66" s="208"/>
      <c r="P66" s="40"/>
    </row>
    <row r="67" spans="1:16" ht="15.75">
      <c r="A67" s="10" t="s">
        <v>81</v>
      </c>
      <c r="B67" s="204"/>
      <c r="C67" s="205"/>
      <c r="D67" s="205"/>
      <c r="E67" s="205"/>
      <c r="F67" s="231"/>
      <c r="G67" s="204"/>
      <c r="H67" s="231"/>
      <c r="I67" s="205"/>
      <c r="J67" s="208"/>
      <c r="K67" s="208"/>
      <c r="L67" s="208"/>
      <c r="M67" s="208">
        <f t="shared" si="0"/>
        <v>0</v>
      </c>
      <c r="N67" s="208"/>
      <c r="O67" s="208"/>
      <c r="P67" s="40"/>
    </row>
    <row r="68" spans="1:16" ht="15.75">
      <c r="A68" s="10" t="s">
        <v>82</v>
      </c>
      <c r="B68" s="204"/>
      <c r="C68" s="205"/>
      <c r="D68" s="205"/>
      <c r="E68" s="205"/>
      <c r="F68" s="231"/>
      <c r="G68" s="204"/>
      <c r="H68" s="231"/>
      <c r="I68" s="205"/>
      <c r="J68" s="208"/>
      <c r="K68" s="208"/>
      <c r="L68" s="208"/>
      <c r="M68" s="208">
        <f t="shared" si="0"/>
        <v>0</v>
      </c>
      <c r="N68" s="208"/>
      <c r="O68" s="208"/>
      <c r="P68" s="40"/>
    </row>
    <row r="69" spans="1:16" ht="21" customHeight="1">
      <c r="A69" s="10" t="s">
        <v>83</v>
      </c>
      <c r="B69" s="204"/>
      <c r="C69" s="205"/>
      <c r="D69" s="205"/>
      <c r="E69" s="205"/>
      <c r="F69" s="231"/>
      <c r="G69" s="204"/>
      <c r="H69" s="231"/>
      <c r="I69" s="205"/>
      <c r="J69" s="208"/>
      <c r="K69" s="208"/>
      <c r="L69" s="208"/>
      <c r="M69" s="208">
        <f t="shared" si="0"/>
        <v>0</v>
      </c>
      <c r="N69" s="208"/>
      <c r="O69" s="208"/>
      <c r="P69" s="40"/>
    </row>
    <row r="70" spans="1:16" ht="15.75">
      <c r="A70" s="10" t="s">
        <v>84</v>
      </c>
      <c r="B70" s="204"/>
      <c r="C70" s="205"/>
      <c r="D70" s="205"/>
      <c r="E70" s="205"/>
      <c r="F70" s="231"/>
      <c r="G70" s="204"/>
      <c r="H70" s="231"/>
      <c r="I70" s="205"/>
      <c r="J70" s="208"/>
      <c r="K70" s="208"/>
      <c r="L70" s="208"/>
      <c r="M70" s="208">
        <f t="shared" si="0"/>
        <v>0</v>
      </c>
      <c r="N70" s="208"/>
      <c r="O70" s="208"/>
      <c r="P70" s="40"/>
    </row>
    <row r="71" spans="1:16" ht="15.75">
      <c r="A71" s="10" t="s">
        <v>85</v>
      </c>
      <c r="B71" s="204"/>
      <c r="C71" s="205"/>
      <c r="D71" s="205"/>
      <c r="E71" s="205"/>
      <c r="F71" s="231"/>
      <c r="G71" s="204"/>
      <c r="H71" s="231"/>
      <c r="I71" s="205"/>
      <c r="J71" s="208"/>
      <c r="K71" s="208"/>
      <c r="L71" s="208"/>
      <c r="M71" s="208">
        <f t="shared" si="0"/>
        <v>0</v>
      </c>
      <c r="N71" s="208"/>
      <c r="O71" s="208"/>
      <c r="P71" s="40"/>
    </row>
    <row r="72" spans="1:16" ht="31.5">
      <c r="A72" s="10" t="s">
        <v>86</v>
      </c>
      <c r="B72" s="204"/>
      <c r="C72" s="205"/>
      <c r="D72" s="205"/>
      <c r="E72" s="205"/>
      <c r="F72" s="231"/>
      <c r="G72" s="204"/>
      <c r="H72" s="231"/>
      <c r="I72" s="205"/>
      <c r="J72" s="208"/>
      <c r="K72" s="208"/>
      <c r="L72" s="208"/>
      <c r="M72" s="208">
        <f t="shared" si="0"/>
        <v>0</v>
      </c>
      <c r="N72" s="208"/>
      <c r="O72" s="208"/>
      <c r="P72" s="40"/>
    </row>
    <row r="73" spans="1:16" ht="32.25" thickBot="1">
      <c r="A73" s="11" t="s">
        <v>87</v>
      </c>
      <c r="B73" s="212"/>
      <c r="C73" s="213"/>
      <c r="D73" s="213"/>
      <c r="E73" s="213"/>
      <c r="F73" s="232"/>
      <c r="G73" s="212"/>
      <c r="H73" s="232"/>
      <c r="I73" s="213"/>
      <c r="J73" s="219"/>
      <c r="K73" s="219"/>
      <c r="L73" s="219"/>
      <c r="M73" s="219">
        <f t="shared" si="0"/>
        <v>0</v>
      </c>
      <c r="N73" s="219"/>
      <c r="O73" s="219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1">SUM(C11:C73)</f>
        <v>0</v>
      </c>
      <c r="D74" s="24">
        <f t="shared" si="1"/>
        <v>0</v>
      </c>
      <c r="E74" s="24">
        <f t="shared" si="1"/>
        <v>0</v>
      </c>
      <c r="F74" s="224">
        <f t="shared" ref="F74:H74" si="2">SUM(F11:F73)</f>
        <v>0</v>
      </c>
      <c r="G74" s="24">
        <f t="shared" si="1"/>
        <v>0</v>
      </c>
      <c r="H74" s="224">
        <f t="shared" si="2"/>
        <v>0</v>
      </c>
      <c r="I74" s="24">
        <f t="shared" si="1"/>
        <v>0</v>
      </c>
      <c r="J74" s="78">
        <f t="shared" si="1"/>
        <v>0</v>
      </c>
      <c r="K74" s="48">
        <f t="shared" si="1"/>
        <v>0</v>
      </c>
      <c r="L74" s="91">
        <f t="shared" si="1"/>
        <v>0</v>
      </c>
      <c r="M74" s="92">
        <f t="shared" si="1"/>
        <v>0</v>
      </c>
      <c r="N74" s="24">
        <f t="shared" si="1"/>
        <v>0</v>
      </c>
      <c r="O74" s="24">
        <f t="shared" si="1"/>
        <v>0</v>
      </c>
      <c r="P74" s="49">
        <f t="shared" si="1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B2:O2"/>
    <mergeCell ref="B3:O3"/>
    <mergeCell ref="E9:E10"/>
    <mergeCell ref="O9:O10"/>
    <mergeCell ref="P9:P10"/>
    <mergeCell ref="F9:F10"/>
    <mergeCell ref="G9:G10"/>
    <mergeCell ref="H9:H10"/>
    <mergeCell ref="I9:I10"/>
    <mergeCell ref="J9:J10"/>
    <mergeCell ref="K9:M9"/>
    <mergeCell ref="N9:N10"/>
    <mergeCell ref="A5:A10"/>
    <mergeCell ref="B5:C8"/>
    <mergeCell ref="B9:B10"/>
    <mergeCell ref="C9:C10"/>
    <mergeCell ref="D9:D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4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168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284"/>
      <c r="C4" s="284"/>
      <c r="D4" s="284"/>
      <c r="E4" s="284"/>
      <c r="F4" s="288"/>
      <c r="G4" s="284"/>
      <c r="H4" s="289"/>
      <c r="I4" s="284"/>
      <c r="J4" s="284"/>
      <c r="K4" s="284"/>
      <c r="L4" s="284"/>
      <c r="M4" s="284"/>
      <c r="N4" s="284"/>
      <c r="O4" s="284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30"/>
      <c r="C11" s="234"/>
      <c r="D11" s="234"/>
      <c r="E11" s="234"/>
      <c r="F11" s="230"/>
      <c r="G11" s="230"/>
      <c r="H11" s="230"/>
      <c r="I11" s="234"/>
      <c r="J11" s="229"/>
      <c r="K11" s="229"/>
      <c r="L11" s="229"/>
      <c r="M11" s="229">
        <f>K11+L11</f>
        <v>0</v>
      </c>
      <c r="N11" s="229"/>
      <c r="O11" s="229"/>
      <c r="P11" s="236"/>
    </row>
    <row r="12" spans="1:16" customFormat="1" ht="28.9" customHeight="1">
      <c r="A12" s="10" t="s">
        <v>27</v>
      </c>
      <c r="B12" s="231"/>
      <c r="C12" s="228"/>
      <c r="D12" s="228"/>
      <c r="E12" s="228"/>
      <c r="F12" s="231"/>
      <c r="G12" s="231"/>
      <c r="H12" s="231"/>
      <c r="I12" s="228"/>
      <c r="J12" s="227"/>
      <c r="K12" s="227"/>
      <c r="L12" s="227"/>
      <c r="M12" s="227">
        <f t="shared" ref="M12:M73" si="0">K12+L12</f>
        <v>0</v>
      </c>
      <c r="N12" s="227"/>
      <c r="O12" s="227"/>
      <c r="P12" s="237"/>
    </row>
    <row r="13" spans="1:16" customFormat="1" ht="22.9" customHeight="1">
      <c r="A13" s="10" t="s">
        <v>28</v>
      </c>
      <c r="B13" s="231"/>
      <c r="C13" s="228"/>
      <c r="D13" s="228"/>
      <c r="E13" s="228"/>
      <c r="F13" s="231"/>
      <c r="G13" s="231"/>
      <c r="H13" s="231"/>
      <c r="I13" s="228"/>
      <c r="J13" s="227"/>
      <c r="K13" s="227"/>
      <c r="L13" s="227"/>
      <c r="M13" s="227">
        <f t="shared" si="0"/>
        <v>0</v>
      </c>
      <c r="N13" s="227"/>
      <c r="O13" s="227"/>
      <c r="P13" s="237"/>
    </row>
    <row r="14" spans="1:16" customFormat="1" ht="24" customHeight="1">
      <c r="A14" s="10" t="s">
        <v>29</v>
      </c>
      <c r="B14" s="231"/>
      <c r="C14" s="228"/>
      <c r="D14" s="228"/>
      <c r="E14" s="228"/>
      <c r="F14" s="231"/>
      <c r="G14" s="231"/>
      <c r="H14" s="231"/>
      <c r="I14" s="228"/>
      <c r="J14" s="227"/>
      <c r="K14" s="227"/>
      <c r="L14" s="227"/>
      <c r="M14" s="227">
        <f t="shared" si="0"/>
        <v>0</v>
      </c>
      <c r="N14" s="227"/>
      <c r="O14" s="227"/>
      <c r="P14" s="237"/>
    </row>
    <row r="15" spans="1:16" customFormat="1" ht="18.600000000000001" customHeight="1">
      <c r="A15" s="10" t="s">
        <v>30</v>
      </c>
      <c r="B15" s="231"/>
      <c r="C15" s="228"/>
      <c r="D15" s="228"/>
      <c r="E15" s="228"/>
      <c r="F15" s="231"/>
      <c r="G15" s="231"/>
      <c r="H15" s="231"/>
      <c r="I15" s="228"/>
      <c r="J15" s="227"/>
      <c r="K15" s="227"/>
      <c r="L15" s="227"/>
      <c r="M15" s="227">
        <f t="shared" si="0"/>
        <v>0</v>
      </c>
      <c r="N15" s="227"/>
      <c r="O15" s="227"/>
      <c r="P15" s="237"/>
    </row>
    <row r="16" spans="1:16" customFormat="1" ht="24" customHeight="1">
      <c r="A16" s="10" t="s">
        <v>31</v>
      </c>
      <c r="B16" s="231"/>
      <c r="C16" s="228"/>
      <c r="D16" s="228"/>
      <c r="E16" s="228"/>
      <c r="F16" s="231"/>
      <c r="G16" s="231"/>
      <c r="H16" s="231"/>
      <c r="I16" s="228"/>
      <c r="J16" s="227"/>
      <c r="K16" s="227"/>
      <c r="L16" s="227"/>
      <c r="M16" s="227">
        <f t="shared" si="0"/>
        <v>0</v>
      </c>
      <c r="N16" s="227"/>
      <c r="O16" s="227"/>
      <c r="P16" s="237"/>
    </row>
    <row r="17" spans="1:16" customFormat="1" ht="19.899999999999999" customHeight="1">
      <c r="A17" s="10" t="s">
        <v>32</v>
      </c>
      <c r="B17" s="231"/>
      <c r="C17" s="228"/>
      <c r="D17" s="228"/>
      <c r="E17" s="228"/>
      <c r="F17" s="231"/>
      <c r="G17" s="231"/>
      <c r="H17" s="231"/>
      <c r="I17" s="228"/>
      <c r="J17" s="227"/>
      <c r="K17" s="227"/>
      <c r="L17" s="227"/>
      <c r="M17" s="227">
        <f t="shared" si="0"/>
        <v>0</v>
      </c>
      <c r="N17" s="227"/>
      <c r="O17" s="227"/>
      <c r="P17" s="237"/>
    </row>
    <row r="18" spans="1:16" customFormat="1" ht="26.45" customHeight="1">
      <c r="A18" s="10" t="s">
        <v>33</v>
      </c>
      <c r="B18" s="231"/>
      <c r="C18" s="228"/>
      <c r="D18" s="228"/>
      <c r="E18" s="228"/>
      <c r="F18" s="231"/>
      <c r="G18" s="231"/>
      <c r="H18" s="231"/>
      <c r="I18" s="228"/>
      <c r="J18" s="227"/>
      <c r="K18" s="227"/>
      <c r="L18" s="227"/>
      <c r="M18" s="227">
        <f t="shared" si="0"/>
        <v>0</v>
      </c>
      <c r="N18" s="227"/>
      <c r="O18" s="227"/>
      <c r="P18" s="237"/>
    </row>
    <row r="19" spans="1:16" customFormat="1" ht="24.6" customHeight="1">
      <c r="A19" s="10" t="s">
        <v>34</v>
      </c>
      <c r="B19" s="231"/>
      <c r="C19" s="228"/>
      <c r="D19" s="228"/>
      <c r="E19" s="228"/>
      <c r="F19" s="231"/>
      <c r="G19" s="231"/>
      <c r="H19" s="231"/>
      <c r="I19" s="228"/>
      <c r="J19" s="227"/>
      <c r="K19" s="227"/>
      <c r="L19" s="227"/>
      <c r="M19" s="227">
        <f t="shared" si="0"/>
        <v>0</v>
      </c>
      <c r="N19" s="227"/>
      <c r="O19" s="227"/>
      <c r="P19" s="237"/>
    </row>
    <row r="20" spans="1:16" customFormat="1" ht="24.6" customHeight="1">
      <c r="A20" s="10" t="s">
        <v>35</v>
      </c>
      <c r="B20" s="231"/>
      <c r="C20" s="228"/>
      <c r="D20" s="228"/>
      <c r="E20" s="228"/>
      <c r="F20" s="231"/>
      <c r="G20" s="231"/>
      <c r="H20" s="231"/>
      <c r="I20" s="228"/>
      <c r="J20" s="227"/>
      <c r="K20" s="227"/>
      <c r="L20" s="227"/>
      <c r="M20" s="227">
        <f t="shared" si="0"/>
        <v>0</v>
      </c>
      <c r="N20" s="227"/>
      <c r="O20" s="227"/>
      <c r="P20" s="237"/>
    </row>
    <row r="21" spans="1:16" customFormat="1" ht="16.149999999999999" customHeight="1">
      <c r="A21" s="10" t="s">
        <v>36</v>
      </c>
      <c r="B21" s="231"/>
      <c r="C21" s="228"/>
      <c r="D21" s="228"/>
      <c r="E21" s="228"/>
      <c r="F21" s="231"/>
      <c r="G21" s="231"/>
      <c r="H21" s="231"/>
      <c r="I21" s="228"/>
      <c r="J21" s="227"/>
      <c r="K21" s="227"/>
      <c r="L21" s="227"/>
      <c r="M21" s="227">
        <f t="shared" si="0"/>
        <v>0</v>
      </c>
      <c r="N21" s="227"/>
      <c r="O21" s="227"/>
      <c r="P21" s="237"/>
    </row>
    <row r="22" spans="1:16" customFormat="1" ht="16.149999999999999" customHeight="1">
      <c r="A22" s="10" t="s">
        <v>37</v>
      </c>
      <c r="B22" s="231"/>
      <c r="C22" s="228"/>
      <c r="D22" s="228"/>
      <c r="E22" s="228"/>
      <c r="F22" s="231"/>
      <c r="G22" s="231"/>
      <c r="H22" s="231"/>
      <c r="I22" s="228"/>
      <c r="J22" s="227"/>
      <c r="K22" s="227"/>
      <c r="L22" s="227"/>
      <c r="M22" s="227">
        <f t="shared" si="0"/>
        <v>0</v>
      </c>
      <c r="N22" s="227"/>
      <c r="O22" s="227"/>
      <c r="P22" s="237"/>
    </row>
    <row r="23" spans="1:16" customFormat="1" ht="19.149999999999999" customHeight="1">
      <c r="A23" s="10" t="s">
        <v>38</v>
      </c>
      <c r="B23" s="231"/>
      <c r="C23" s="228"/>
      <c r="D23" s="228"/>
      <c r="E23" s="228"/>
      <c r="F23" s="231"/>
      <c r="G23" s="231"/>
      <c r="H23" s="231"/>
      <c r="I23" s="228"/>
      <c r="J23" s="227"/>
      <c r="K23" s="227"/>
      <c r="L23" s="227"/>
      <c r="M23" s="227">
        <f t="shared" si="0"/>
        <v>0</v>
      </c>
      <c r="N23" s="227"/>
      <c r="O23" s="227"/>
      <c r="P23" s="237"/>
    </row>
    <row r="24" spans="1:16" customFormat="1" ht="23.45" customHeight="1">
      <c r="A24" s="10" t="s">
        <v>39</v>
      </c>
      <c r="B24" s="231"/>
      <c r="C24" s="228"/>
      <c r="D24" s="228"/>
      <c r="E24" s="228"/>
      <c r="F24" s="231"/>
      <c r="G24" s="231"/>
      <c r="H24" s="231"/>
      <c r="I24" s="228"/>
      <c r="J24" s="227"/>
      <c r="K24" s="227"/>
      <c r="L24" s="227"/>
      <c r="M24" s="227">
        <f t="shared" si="0"/>
        <v>0</v>
      </c>
      <c r="N24" s="227"/>
      <c r="O24" s="227"/>
      <c r="P24" s="237"/>
    </row>
    <row r="25" spans="1:16" customFormat="1" ht="24" customHeight="1">
      <c r="A25" s="10" t="s">
        <v>40</v>
      </c>
      <c r="B25" s="231"/>
      <c r="C25" s="228"/>
      <c r="D25" s="228"/>
      <c r="E25" s="228"/>
      <c r="F25" s="231"/>
      <c r="G25" s="231"/>
      <c r="H25" s="231"/>
      <c r="I25" s="228"/>
      <c r="J25" s="227"/>
      <c r="K25" s="227"/>
      <c r="L25" s="227"/>
      <c r="M25" s="227">
        <f t="shared" si="0"/>
        <v>0</v>
      </c>
      <c r="N25" s="227"/>
      <c r="O25" s="227"/>
      <c r="P25" s="237"/>
    </row>
    <row r="26" spans="1:16" customFormat="1" ht="24.6" customHeight="1">
      <c r="A26" s="10" t="s">
        <v>41</v>
      </c>
      <c r="B26" s="231"/>
      <c r="C26" s="228"/>
      <c r="D26" s="228"/>
      <c r="E26" s="228"/>
      <c r="F26" s="231"/>
      <c r="G26" s="231"/>
      <c r="H26" s="231"/>
      <c r="I26" s="228"/>
      <c r="J26" s="227"/>
      <c r="K26" s="227"/>
      <c r="L26" s="227"/>
      <c r="M26" s="227">
        <f t="shared" si="0"/>
        <v>0</v>
      </c>
      <c r="N26" s="227"/>
      <c r="O26" s="227"/>
      <c r="P26" s="237"/>
    </row>
    <row r="27" spans="1:16" customFormat="1" ht="24" customHeight="1">
      <c r="A27" s="10" t="s">
        <v>42</v>
      </c>
      <c r="B27" s="231"/>
      <c r="C27" s="228"/>
      <c r="D27" s="228"/>
      <c r="E27" s="228"/>
      <c r="F27" s="231"/>
      <c r="G27" s="231"/>
      <c r="H27" s="231"/>
      <c r="I27" s="228"/>
      <c r="J27" s="227"/>
      <c r="K27" s="227"/>
      <c r="L27" s="227"/>
      <c r="M27" s="227">
        <f t="shared" si="0"/>
        <v>0</v>
      </c>
      <c r="N27" s="227"/>
      <c r="O27" s="227"/>
      <c r="P27" s="237"/>
    </row>
    <row r="28" spans="1:16" customFormat="1" ht="70.150000000000006" customHeight="1">
      <c r="A28" s="10" t="s">
        <v>43</v>
      </c>
      <c r="B28" s="231"/>
      <c r="C28" s="228"/>
      <c r="D28" s="228"/>
      <c r="E28" s="228"/>
      <c r="F28" s="231"/>
      <c r="G28" s="231"/>
      <c r="H28" s="231"/>
      <c r="I28" s="228"/>
      <c r="J28" s="227"/>
      <c r="K28" s="227"/>
      <c r="L28" s="227"/>
      <c r="M28" s="227">
        <f t="shared" si="0"/>
        <v>0</v>
      </c>
      <c r="N28" s="227"/>
      <c r="O28" s="227"/>
      <c r="P28" s="237"/>
    </row>
    <row r="29" spans="1:16" customFormat="1" ht="23.45" customHeight="1">
      <c r="A29" s="10" t="s">
        <v>44</v>
      </c>
      <c r="B29" s="231"/>
      <c r="C29" s="228"/>
      <c r="D29" s="228"/>
      <c r="E29" s="228"/>
      <c r="F29" s="231"/>
      <c r="G29" s="231"/>
      <c r="H29" s="231"/>
      <c r="I29" s="228"/>
      <c r="J29" s="227"/>
      <c r="K29" s="227"/>
      <c r="L29" s="227"/>
      <c r="M29" s="227">
        <f t="shared" si="0"/>
        <v>0</v>
      </c>
      <c r="N29" s="227"/>
      <c r="O29" s="227"/>
      <c r="P29" s="237"/>
    </row>
    <row r="30" spans="1:16" customFormat="1" ht="53.45" customHeight="1">
      <c r="A30" s="10" t="s">
        <v>45</v>
      </c>
      <c r="B30" s="231"/>
      <c r="C30" s="228"/>
      <c r="D30" s="228"/>
      <c r="E30" s="228"/>
      <c r="F30" s="231"/>
      <c r="G30" s="231"/>
      <c r="H30" s="231"/>
      <c r="I30" s="228"/>
      <c r="J30" s="227"/>
      <c r="K30" s="227"/>
      <c r="L30" s="227"/>
      <c r="M30" s="227">
        <f t="shared" si="0"/>
        <v>0</v>
      </c>
      <c r="N30" s="227"/>
      <c r="O30" s="227"/>
      <c r="P30" s="237"/>
    </row>
    <row r="31" spans="1:16" customFormat="1" ht="19.899999999999999" customHeight="1">
      <c r="A31" s="10" t="s">
        <v>46</v>
      </c>
      <c r="B31" s="231"/>
      <c r="C31" s="228"/>
      <c r="D31" s="228"/>
      <c r="E31" s="228"/>
      <c r="F31" s="231"/>
      <c r="G31" s="231"/>
      <c r="H31" s="231"/>
      <c r="I31" s="228"/>
      <c r="J31" s="227"/>
      <c r="K31" s="227"/>
      <c r="L31" s="227"/>
      <c r="M31" s="227">
        <f t="shared" si="0"/>
        <v>0</v>
      </c>
      <c r="N31" s="227"/>
      <c r="O31" s="227"/>
      <c r="P31" s="237"/>
    </row>
    <row r="32" spans="1:16" customFormat="1" ht="22.15" customHeight="1">
      <c r="A32" s="10" t="s">
        <v>47</v>
      </c>
      <c r="B32" s="231"/>
      <c r="C32" s="228"/>
      <c r="D32" s="228"/>
      <c r="E32" s="228"/>
      <c r="F32" s="231"/>
      <c r="G32" s="231"/>
      <c r="H32" s="231"/>
      <c r="I32" s="228"/>
      <c r="J32" s="227"/>
      <c r="K32" s="227"/>
      <c r="L32" s="227"/>
      <c r="M32" s="227">
        <f t="shared" si="0"/>
        <v>0</v>
      </c>
      <c r="N32" s="227"/>
      <c r="O32" s="227"/>
      <c r="P32" s="237"/>
    </row>
    <row r="33" spans="1:16" customFormat="1" ht="18.600000000000001" customHeight="1">
      <c r="A33" s="10" t="s">
        <v>48</v>
      </c>
      <c r="B33" s="231"/>
      <c r="C33" s="228"/>
      <c r="D33" s="228"/>
      <c r="E33" s="228"/>
      <c r="F33" s="231"/>
      <c r="G33" s="231"/>
      <c r="H33" s="231"/>
      <c r="I33" s="228"/>
      <c r="J33" s="227"/>
      <c r="K33" s="227"/>
      <c r="L33" s="227"/>
      <c r="M33" s="227">
        <f t="shared" si="0"/>
        <v>0</v>
      </c>
      <c r="N33" s="227"/>
      <c r="O33" s="227"/>
      <c r="P33" s="237"/>
    </row>
    <row r="34" spans="1:16" customFormat="1" ht="16.149999999999999" customHeight="1">
      <c r="A34" s="10" t="s">
        <v>49</v>
      </c>
      <c r="B34" s="231"/>
      <c r="C34" s="228"/>
      <c r="D34" s="228"/>
      <c r="E34" s="228"/>
      <c r="F34" s="231"/>
      <c r="G34" s="231"/>
      <c r="H34" s="231"/>
      <c r="I34" s="228"/>
      <c r="J34" s="227"/>
      <c r="K34" s="227"/>
      <c r="L34" s="227"/>
      <c r="M34" s="227">
        <f t="shared" si="0"/>
        <v>0</v>
      </c>
      <c r="N34" s="227"/>
      <c r="O34" s="227"/>
      <c r="P34" s="237"/>
    </row>
    <row r="35" spans="1:16" customFormat="1" ht="15.75">
      <c r="A35" s="10" t="s">
        <v>50</v>
      </c>
      <c r="B35" s="231"/>
      <c r="C35" s="228"/>
      <c r="D35" s="228"/>
      <c r="E35" s="228"/>
      <c r="F35" s="231"/>
      <c r="G35" s="231"/>
      <c r="H35" s="231"/>
      <c r="I35" s="228"/>
      <c r="J35" s="227"/>
      <c r="K35" s="227"/>
      <c r="L35" s="227"/>
      <c r="M35" s="227">
        <f t="shared" si="0"/>
        <v>0</v>
      </c>
      <c r="N35" s="227"/>
      <c r="O35" s="227"/>
      <c r="P35" s="237"/>
    </row>
    <row r="36" spans="1:16" customFormat="1" ht="15.75">
      <c r="A36" s="10" t="s">
        <v>51</v>
      </c>
      <c r="B36" s="231"/>
      <c r="C36" s="228"/>
      <c r="D36" s="228"/>
      <c r="E36" s="228"/>
      <c r="F36" s="231"/>
      <c r="G36" s="231"/>
      <c r="H36" s="231"/>
      <c r="I36" s="228"/>
      <c r="J36" s="227"/>
      <c r="K36" s="227"/>
      <c r="L36" s="227"/>
      <c r="M36" s="227">
        <f t="shared" si="0"/>
        <v>0</v>
      </c>
      <c r="N36" s="227"/>
      <c r="O36" s="227"/>
      <c r="P36" s="237"/>
    </row>
    <row r="37" spans="1:16" customFormat="1" ht="19.899999999999999" customHeight="1">
      <c r="A37" s="10" t="s">
        <v>52</v>
      </c>
      <c r="B37" s="231"/>
      <c r="C37" s="228"/>
      <c r="D37" s="228"/>
      <c r="E37" s="228"/>
      <c r="F37" s="231"/>
      <c r="G37" s="231"/>
      <c r="H37" s="231"/>
      <c r="I37" s="228"/>
      <c r="J37" s="227"/>
      <c r="K37" s="227"/>
      <c r="L37" s="227"/>
      <c r="M37" s="227">
        <f t="shared" si="0"/>
        <v>0</v>
      </c>
      <c r="N37" s="227"/>
      <c r="O37" s="227"/>
      <c r="P37" s="237"/>
    </row>
    <row r="38" spans="1:16" customFormat="1" ht="22.9" customHeight="1">
      <c r="A38" s="10" t="s">
        <v>53</v>
      </c>
      <c r="B38" s="231"/>
      <c r="C38" s="228"/>
      <c r="D38" s="228"/>
      <c r="E38" s="228"/>
      <c r="F38" s="231"/>
      <c r="G38" s="231"/>
      <c r="H38" s="231"/>
      <c r="I38" s="228"/>
      <c r="J38" s="227"/>
      <c r="K38" s="227"/>
      <c r="L38" s="227"/>
      <c r="M38" s="227">
        <f t="shared" si="0"/>
        <v>0</v>
      </c>
      <c r="N38" s="227"/>
      <c r="O38" s="227"/>
      <c r="P38" s="237"/>
    </row>
    <row r="39" spans="1:16" customFormat="1" ht="25.9" customHeight="1">
      <c r="A39" s="10" t="s">
        <v>54</v>
      </c>
      <c r="B39" s="231"/>
      <c r="C39" s="228"/>
      <c r="D39" s="228"/>
      <c r="E39" s="228"/>
      <c r="F39" s="231"/>
      <c r="G39" s="231"/>
      <c r="H39" s="231"/>
      <c r="I39" s="228"/>
      <c r="J39" s="227"/>
      <c r="K39" s="227"/>
      <c r="L39" s="227"/>
      <c r="M39" s="227">
        <f t="shared" si="0"/>
        <v>0</v>
      </c>
      <c r="N39" s="227"/>
      <c r="O39" s="227"/>
      <c r="P39" s="237"/>
    </row>
    <row r="40" spans="1:16" customFormat="1" ht="19.899999999999999" customHeight="1">
      <c r="A40" s="10" t="s">
        <v>55</v>
      </c>
      <c r="B40" s="231"/>
      <c r="C40" s="228"/>
      <c r="D40" s="228"/>
      <c r="E40" s="228"/>
      <c r="F40" s="231"/>
      <c r="G40" s="231"/>
      <c r="H40" s="231"/>
      <c r="I40" s="228"/>
      <c r="J40" s="227"/>
      <c r="K40" s="227"/>
      <c r="L40" s="227"/>
      <c r="M40" s="227">
        <f t="shared" si="0"/>
        <v>0</v>
      </c>
      <c r="N40" s="227"/>
      <c r="O40" s="227"/>
      <c r="P40" s="237"/>
    </row>
    <row r="41" spans="1:16" customFormat="1" ht="22.15" customHeight="1">
      <c r="A41" s="10" t="s">
        <v>56</v>
      </c>
      <c r="B41" s="231"/>
      <c r="C41" s="228"/>
      <c r="D41" s="228"/>
      <c r="E41" s="228"/>
      <c r="F41" s="231"/>
      <c r="G41" s="231"/>
      <c r="H41" s="231"/>
      <c r="I41" s="228"/>
      <c r="J41" s="227"/>
      <c r="K41" s="227"/>
      <c r="L41" s="227"/>
      <c r="M41" s="227">
        <f t="shared" si="0"/>
        <v>0</v>
      </c>
      <c r="N41" s="227"/>
      <c r="O41" s="227"/>
      <c r="P41" s="237"/>
    </row>
    <row r="42" spans="1:16" customFormat="1" ht="21" customHeight="1">
      <c r="A42" s="10" t="s">
        <v>57</v>
      </c>
      <c r="B42" s="231"/>
      <c r="C42" s="228"/>
      <c r="D42" s="228"/>
      <c r="E42" s="228"/>
      <c r="F42" s="231"/>
      <c r="G42" s="231"/>
      <c r="H42" s="231"/>
      <c r="I42" s="228"/>
      <c r="J42" s="227"/>
      <c r="K42" s="227"/>
      <c r="L42" s="227"/>
      <c r="M42" s="227">
        <f t="shared" si="0"/>
        <v>0</v>
      </c>
      <c r="N42" s="227"/>
      <c r="O42" s="227"/>
      <c r="P42" s="237"/>
    </row>
    <row r="43" spans="1:16" customFormat="1" ht="21.6" customHeight="1">
      <c r="A43" s="10" t="s">
        <v>58</v>
      </c>
      <c r="B43" s="231"/>
      <c r="C43" s="228"/>
      <c r="D43" s="228"/>
      <c r="E43" s="228"/>
      <c r="F43" s="231"/>
      <c r="G43" s="231"/>
      <c r="H43" s="231"/>
      <c r="I43" s="228"/>
      <c r="J43" s="227"/>
      <c r="K43" s="227"/>
      <c r="L43" s="227"/>
      <c r="M43" s="227">
        <f t="shared" si="0"/>
        <v>0</v>
      </c>
      <c r="N43" s="227"/>
      <c r="O43" s="227"/>
      <c r="P43" s="237"/>
    </row>
    <row r="44" spans="1:16" customFormat="1" ht="18.600000000000001" customHeight="1">
      <c r="A44" s="10" t="s">
        <v>59</v>
      </c>
      <c r="B44" s="231"/>
      <c r="C44" s="228"/>
      <c r="D44" s="228"/>
      <c r="E44" s="228"/>
      <c r="F44" s="231"/>
      <c r="G44" s="231"/>
      <c r="H44" s="231"/>
      <c r="I44" s="228"/>
      <c r="J44" s="227"/>
      <c r="K44" s="227"/>
      <c r="L44" s="227"/>
      <c r="M44" s="227">
        <f t="shared" si="0"/>
        <v>0</v>
      </c>
      <c r="N44" s="227"/>
      <c r="O44" s="227"/>
      <c r="P44" s="237"/>
    </row>
    <row r="45" spans="1:16" customFormat="1" ht="20.45" customHeight="1">
      <c r="A45" s="10" t="s">
        <v>60</v>
      </c>
      <c r="B45" s="231"/>
      <c r="C45" s="228"/>
      <c r="D45" s="228"/>
      <c r="E45" s="228"/>
      <c r="F45" s="231"/>
      <c r="G45" s="231"/>
      <c r="H45" s="231"/>
      <c r="I45" s="228"/>
      <c r="J45" s="227"/>
      <c r="K45" s="227"/>
      <c r="L45" s="227"/>
      <c r="M45" s="227">
        <f t="shared" si="0"/>
        <v>0</v>
      </c>
      <c r="N45" s="227"/>
      <c r="O45" s="227"/>
      <c r="P45" s="237"/>
    </row>
    <row r="46" spans="1:16" customFormat="1" ht="15" customHeight="1">
      <c r="A46" s="10" t="s">
        <v>61</v>
      </c>
      <c r="B46" s="231"/>
      <c r="C46" s="228"/>
      <c r="D46" s="228"/>
      <c r="E46" s="228"/>
      <c r="F46" s="231"/>
      <c r="G46" s="231"/>
      <c r="H46" s="231"/>
      <c r="I46" s="228"/>
      <c r="J46" s="227"/>
      <c r="K46" s="227"/>
      <c r="L46" s="227"/>
      <c r="M46" s="227">
        <f t="shared" si="0"/>
        <v>0</v>
      </c>
      <c r="N46" s="227"/>
      <c r="O46" s="227"/>
      <c r="P46" s="237"/>
    </row>
    <row r="47" spans="1:16" customFormat="1" ht="18" customHeight="1">
      <c r="A47" s="10" t="s">
        <v>62</v>
      </c>
      <c r="B47" s="231"/>
      <c r="C47" s="228"/>
      <c r="D47" s="228"/>
      <c r="E47" s="228"/>
      <c r="F47" s="231"/>
      <c r="G47" s="231"/>
      <c r="H47" s="231"/>
      <c r="I47" s="228"/>
      <c r="J47" s="227"/>
      <c r="K47" s="227"/>
      <c r="L47" s="227"/>
      <c r="M47" s="227">
        <f t="shared" si="0"/>
        <v>0</v>
      </c>
      <c r="N47" s="227"/>
      <c r="O47" s="227"/>
      <c r="P47" s="237"/>
    </row>
    <row r="48" spans="1:16" customFormat="1" ht="18.600000000000001" customHeight="1">
      <c r="A48" s="10" t="s">
        <v>63</v>
      </c>
      <c r="B48" s="231"/>
      <c r="C48" s="228"/>
      <c r="D48" s="228"/>
      <c r="E48" s="228"/>
      <c r="F48" s="231"/>
      <c r="G48" s="231"/>
      <c r="H48" s="231"/>
      <c r="I48" s="228"/>
      <c r="J48" s="227"/>
      <c r="K48" s="227"/>
      <c r="L48" s="227"/>
      <c r="M48" s="227">
        <f t="shared" si="0"/>
        <v>0</v>
      </c>
      <c r="N48" s="227"/>
      <c r="O48" s="227"/>
      <c r="P48" s="237"/>
    </row>
    <row r="49" spans="1:16" customFormat="1" ht="39" customHeight="1">
      <c r="A49" s="10" t="s">
        <v>92</v>
      </c>
      <c r="B49" s="231"/>
      <c r="C49" s="228"/>
      <c r="D49" s="228"/>
      <c r="E49" s="228"/>
      <c r="F49" s="231"/>
      <c r="G49" s="231"/>
      <c r="H49" s="231"/>
      <c r="I49" s="228"/>
      <c r="J49" s="227"/>
      <c r="K49" s="227"/>
      <c r="L49" s="227"/>
      <c r="M49" s="227">
        <f t="shared" si="0"/>
        <v>0</v>
      </c>
      <c r="N49" s="227"/>
      <c r="O49" s="227"/>
      <c r="P49" s="237"/>
    </row>
    <row r="50" spans="1:16" customFormat="1" ht="19.899999999999999" customHeight="1">
      <c r="A50" s="10" t="s">
        <v>64</v>
      </c>
      <c r="B50" s="231"/>
      <c r="C50" s="228"/>
      <c r="D50" s="228"/>
      <c r="E50" s="228"/>
      <c r="F50" s="231"/>
      <c r="G50" s="231"/>
      <c r="H50" s="231"/>
      <c r="I50" s="228"/>
      <c r="J50" s="227"/>
      <c r="K50" s="227"/>
      <c r="L50" s="227"/>
      <c r="M50" s="227">
        <f t="shared" si="0"/>
        <v>0</v>
      </c>
      <c r="N50" s="227"/>
      <c r="O50" s="227"/>
      <c r="P50" s="237"/>
    </row>
    <row r="51" spans="1:16" customFormat="1" ht="19.899999999999999" customHeight="1">
      <c r="A51" s="10" t="s">
        <v>65</v>
      </c>
      <c r="B51" s="231"/>
      <c r="C51" s="228"/>
      <c r="D51" s="228"/>
      <c r="E51" s="228"/>
      <c r="F51" s="231"/>
      <c r="G51" s="231"/>
      <c r="H51" s="231"/>
      <c r="I51" s="228"/>
      <c r="J51" s="227"/>
      <c r="K51" s="227"/>
      <c r="L51" s="227"/>
      <c r="M51" s="227">
        <f t="shared" si="0"/>
        <v>0</v>
      </c>
      <c r="N51" s="227"/>
      <c r="O51" s="227"/>
      <c r="P51" s="237"/>
    </row>
    <row r="52" spans="1:16" customFormat="1" ht="21" customHeight="1">
      <c r="A52" s="10" t="s">
        <v>66</v>
      </c>
      <c r="B52" s="231"/>
      <c r="C52" s="228"/>
      <c r="D52" s="228"/>
      <c r="E52" s="228"/>
      <c r="F52" s="231"/>
      <c r="G52" s="231"/>
      <c r="H52" s="231"/>
      <c r="I52" s="228"/>
      <c r="J52" s="227"/>
      <c r="K52" s="227"/>
      <c r="L52" s="227"/>
      <c r="M52" s="227">
        <f t="shared" si="0"/>
        <v>0</v>
      </c>
      <c r="N52" s="227"/>
      <c r="O52" s="227"/>
      <c r="P52" s="237"/>
    </row>
    <row r="53" spans="1:16" customFormat="1" ht="27" customHeight="1">
      <c r="A53" s="10" t="s">
        <v>67</v>
      </c>
      <c r="B53" s="231"/>
      <c r="C53" s="228"/>
      <c r="D53" s="228"/>
      <c r="E53" s="228"/>
      <c r="F53" s="231"/>
      <c r="G53" s="231"/>
      <c r="H53" s="231"/>
      <c r="I53" s="228"/>
      <c r="J53" s="227"/>
      <c r="K53" s="227"/>
      <c r="L53" s="227"/>
      <c r="M53" s="227">
        <f t="shared" si="0"/>
        <v>0</v>
      </c>
      <c r="N53" s="227"/>
      <c r="O53" s="227"/>
      <c r="P53" s="237"/>
    </row>
    <row r="54" spans="1:16" ht="15.75">
      <c r="A54" s="10" t="s">
        <v>68</v>
      </c>
      <c r="B54" s="231"/>
      <c r="C54" s="228"/>
      <c r="D54" s="228"/>
      <c r="E54" s="228"/>
      <c r="F54" s="231"/>
      <c r="G54" s="231"/>
      <c r="H54" s="231"/>
      <c r="I54" s="228"/>
      <c r="J54" s="227"/>
      <c r="K54" s="227"/>
      <c r="L54" s="227"/>
      <c r="M54" s="227">
        <f t="shared" si="0"/>
        <v>0</v>
      </c>
      <c r="N54" s="227"/>
      <c r="O54" s="227"/>
      <c r="P54" s="40"/>
    </row>
    <row r="55" spans="1:16" ht="31.5">
      <c r="A55" s="10" t="s">
        <v>69</v>
      </c>
      <c r="B55" s="231"/>
      <c r="C55" s="228"/>
      <c r="D55" s="228"/>
      <c r="E55" s="228"/>
      <c r="F55" s="231"/>
      <c r="G55" s="231"/>
      <c r="H55" s="231"/>
      <c r="I55" s="228"/>
      <c r="J55" s="227"/>
      <c r="K55" s="227"/>
      <c r="L55" s="227"/>
      <c r="M55" s="227">
        <f t="shared" si="0"/>
        <v>0</v>
      </c>
      <c r="N55" s="227"/>
      <c r="O55" s="227"/>
      <c r="P55" s="40"/>
    </row>
    <row r="56" spans="1:16" ht="15.75">
      <c r="A56" s="10" t="s">
        <v>70</v>
      </c>
      <c r="B56" s="231"/>
      <c r="C56" s="228"/>
      <c r="D56" s="228"/>
      <c r="E56" s="228"/>
      <c r="F56" s="231"/>
      <c r="G56" s="231"/>
      <c r="H56" s="231"/>
      <c r="I56" s="228"/>
      <c r="J56" s="227"/>
      <c r="K56" s="227"/>
      <c r="L56" s="227"/>
      <c r="M56" s="227">
        <f t="shared" si="0"/>
        <v>0</v>
      </c>
      <c r="N56" s="227"/>
      <c r="O56" s="227"/>
      <c r="P56" s="40"/>
    </row>
    <row r="57" spans="1:16" ht="15.75">
      <c r="A57" s="10" t="s">
        <v>71</v>
      </c>
      <c r="B57" s="231"/>
      <c r="C57" s="228"/>
      <c r="D57" s="228"/>
      <c r="E57" s="228"/>
      <c r="F57" s="231"/>
      <c r="G57" s="231"/>
      <c r="H57" s="231"/>
      <c r="I57" s="228"/>
      <c r="J57" s="227"/>
      <c r="K57" s="227"/>
      <c r="L57" s="227"/>
      <c r="M57" s="227">
        <f t="shared" si="0"/>
        <v>0</v>
      </c>
      <c r="N57" s="227"/>
      <c r="O57" s="227"/>
      <c r="P57" s="40"/>
    </row>
    <row r="58" spans="1:16" ht="15.75">
      <c r="A58" s="10" t="s">
        <v>72</v>
      </c>
      <c r="B58" s="231"/>
      <c r="C58" s="228"/>
      <c r="D58" s="228"/>
      <c r="E58" s="228"/>
      <c r="F58" s="231"/>
      <c r="G58" s="231"/>
      <c r="H58" s="231"/>
      <c r="I58" s="228"/>
      <c r="J58" s="227"/>
      <c r="K58" s="227"/>
      <c r="L58" s="227"/>
      <c r="M58" s="227">
        <f t="shared" si="0"/>
        <v>0</v>
      </c>
      <c r="N58" s="227"/>
      <c r="O58" s="227"/>
      <c r="P58" s="40"/>
    </row>
    <row r="59" spans="1:16" ht="15.75">
      <c r="A59" s="10" t="s">
        <v>73</v>
      </c>
      <c r="B59" s="231"/>
      <c r="C59" s="228"/>
      <c r="D59" s="228"/>
      <c r="E59" s="228"/>
      <c r="F59" s="231"/>
      <c r="G59" s="231"/>
      <c r="H59" s="231"/>
      <c r="I59" s="228"/>
      <c r="J59" s="227"/>
      <c r="K59" s="227"/>
      <c r="L59" s="227"/>
      <c r="M59" s="227">
        <f t="shared" si="0"/>
        <v>0</v>
      </c>
      <c r="N59" s="227"/>
      <c r="O59" s="227"/>
      <c r="P59" s="40"/>
    </row>
    <row r="60" spans="1:16" ht="31.5">
      <c r="A60" s="10" t="s">
        <v>74</v>
      </c>
      <c r="B60" s="231"/>
      <c r="C60" s="228"/>
      <c r="D60" s="228"/>
      <c r="E60" s="228"/>
      <c r="F60" s="231"/>
      <c r="G60" s="231"/>
      <c r="H60" s="231"/>
      <c r="I60" s="228"/>
      <c r="J60" s="227"/>
      <c r="K60" s="227"/>
      <c r="L60" s="227"/>
      <c r="M60" s="227">
        <f t="shared" si="0"/>
        <v>0</v>
      </c>
      <c r="N60" s="227"/>
      <c r="O60" s="227"/>
      <c r="P60" s="40"/>
    </row>
    <row r="61" spans="1:16" ht="15.75">
      <c r="A61" s="10" t="s">
        <v>75</v>
      </c>
      <c r="B61" s="231"/>
      <c r="C61" s="228"/>
      <c r="D61" s="228"/>
      <c r="E61" s="228"/>
      <c r="F61" s="231"/>
      <c r="G61" s="231"/>
      <c r="H61" s="231"/>
      <c r="I61" s="228"/>
      <c r="J61" s="227"/>
      <c r="K61" s="227"/>
      <c r="L61" s="227"/>
      <c r="M61" s="227">
        <f t="shared" si="0"/>
        <v>0</v>
      </c>
      <c r="N61" s="227"/>
      <c r="O61" s="227"/>
      <c r="P61" s="40"/>
    </row>
    <row r="62" spans="1:16" ht="15.75">
      <c r="A62" s="10" t="s">
        <v>76</v>
      </c>
      <c r="B62" s="231"/>
      <c r="C62" s="228"/>
      <c r="D62" s="228"/>
      <c r="E62" s="228"/>
      <c r="F62" s="231"/>
      <c r="G62" s="231"/>
      <c r="H62" s="231"/>
      <c r="I62" s="228"/>
      <c r="J62" s="227"/>
      <c r="K62" s="227"/>
      <c r="L62" s="227"/>
      <c r="M62" s="227">
        <f t="shared" si="0"/>
        <v>0</v>
      </c>
      <c r="N62" s="227"/>
      <c r="O62" s="227"/>
      <c r="P62" s="40"/>
    </row>
    <row r="63" spans="1:16" ht="19.899999999999999" customHeight="1">
      <c r="A63" s="10" t="s">
        <v>77</v>
      </c>
      <c r="B63" s="231"/>
      <c r="C63" s="228"/>
      <c r="D63" s="228"/>
      <c r="E63" s="228"/>
      <c r="F63" s="231"/>
      <c r="G63" s="231"/>
      <c r="H63" s="231"/>
      <c r="I63" s="228"/>
      <c r="J63" s="227"/>
      <c r="K63" s="227"/>
      <c r="L63" s="227"/>
      <c r="M63" s="227">
        <f t="shared" si="0"/>
        <v>0</v>
      </c>
      <c r="N63" s="227"/>
      <c r="O63" s="227"/>
      <c r="P63" s="40"/>
    </row>
    <row r="64" spans="1:16" ht="15.75">
      <c r="A64" s="10" t="s">
        <v>78</v>
      </c>
      <c r="B64" s="231"/>
      <c r="C64" s="228"/>
      <c r="D64" s="228"/>
      <c r="E64" s="228"/>
      <c r="F64" s="231"/>
      <c r="G64" s="231"/>
      <c r="H64" s="231"/>
      <c r="I64" s="228"/>
      <c r="J64" s="227"/>
      <c r="K64" s="227"/>
      <c r="L64" s="227"/>
      <c r="M64" s="227">
        <f t="shared" si="0"/>
        <v>0</v>
      </c>
      <c r="N64" s="227"/>
      <c r="O64" s="227"/>
      <c r="P64" s="40"/>
    </row>
    <row r="65" spans="1:16" ht="15.75">
      <c r="A65" s="10" t="s">
        <v>79</v>
      </c>
      <c r="B65" s="231"/>
      <c r="C65" s="228"/>
      <c r="D65" s="228"/>
      <c r="E65" s="228"/>
      <c r="F65" s="231"/>
      <c r="G65" s="231"/>
      <c r="H65" s="231"/>
      <c r="I65" s="228"/>
      <c r="J65" s="227"/>
      <c r="K65" s="227"/>
      <c r="L65" s="227"/>
      <c r="M65" s="227">
        <f t="shared" si="0"/>
        <v>0</v>
      </c>
      <c r="N65" s="227"/>
      <c r="O65" s="227"/>
      <c r="P65" s="40"/>
    </row>
    <row r="66" spans="1:16" ht="31.5">
      <c r="A66" s="10" t="s">
        <v>80</v>
      </c>
      <c r="B66" s="231"/>
      <c r="C66" s="228"/>
      <c r="D66" s="228"/>
      <c r="E66" s="228"/>
      <c r="F66" s="231"/>
      <c r="G66" s="231"/>
      <c r="H66" s="231"/>
      <c r="I66" s="228"/>
      <c r="J66" s="227"/>
      <c r="K66" s="227"/>
      <c r="L66" s="227"/>
      <c r="M66" s="227">
        <f t="shared" si="0"/>
        <v>0</v>
      </c>
      <c r="N66" s="227"/>
      <c r="O66" s="227"/>
      <c r="P66" s="40"/>
    </row>
    <row r="67" spans="1:16" ht="15.75">
      <c r="A67" s="10" t="s">
        <v>81</v>
      </c>
      <c r="B67" s="231"/>
      <c r="C67" s="228"/>
      <c r="D67" s="228"/>
      <c r="E67" s="228"/>
      <c r="F67" s="231"/>
      <c r="G67" s="231"/>
      <c r="H67" s="231"/>
      <c r="I67" s="228"/>
      <c r="J67" s="227"/>
      <c r="K67" s="227"/>
      <c r="L67" s="227"/>
      <c r="M67" s="227">
        <f t="shared" si="0"/>
        <v>0</v>
      </c>
      <c r="N67" s="227"/>
      <c r="O67" s="227"/>
      <c r="P67" s="40"/>
    </row>
    <row r="68" spans="1:16" ht="15.75">
      <c r="A68" s="10" t="s">
        <v>82</v>
      </c>
      <c r="B68" s="231"/>
      <c r="C68" s="228"/>
      <c r="D68" s="228"/>
      <c r="E68" s="228"/>
      <c r="F68" s="231"/>
      <c r="G68" s="231"/>
      <c r="H68" s="231"/>
      <c r="I68" s="228"/>
      <c r="J68" s="227"/>
      <c r="K68" s="227"/>
      <c r="L68" s="227"/>
      <c r="M68" s="227">
        <f t="shared" si="0"/>
        <v>0</v>
      </c>
      <c r="N68" s="227"/>
      <c r="O68" s="227"/>
      <c r="P68" s="40"/>
    </row>
    <row r="69" spans="1:16" ht="21" customHeight="1">
      <c r="A69" s="10" t="s">
        <v>83</v>
      </c>
      <c r="B69" s="231"/>
      <c r="C69" s="228"/>
      <c r="D69" s="228"/>
      <c r="E69" s="228"/>
      <c r="F69" s="231"/>
      <c r="G69" s="231"/>
      <c r="H69" s="231"/>
      <c r="I69" s="228"/>
      <c r="J69" s="227"/>
      <c r="K69" s="227"/>
      <c r="L69" s="227"/>
      <c r="M69" s="227">
        <f t="shared" si="0"/>
        <v>0</v>
      </c>
      <c r="N69" s="227"/>
      <c r="O69" s="227"/>
      <c r="P69" s="40"/>
    </row>
    <row r="70" spans="1:16" ht="15.75">
      <c r="A70" s="10" t="s">
        <v>84</v>
      </c>
      <c r="B70" s="231"/>
      <c r="C70" s="228"/>
      <c r="D70" s="228"/>
      <c r="E70" s="228"/>
      <c r="F70" s="231"/>
      <c r="G70" s="231"/>
      <c r="H70" s="231"/>
      <c r="I70" s="228"/>
      <c r="J70" s="227"/>
      <c r="K70" s="227"/>
      <c r="L70" s="227"/>
      <c r="M70" s="227">
        <f t="shared" si="0"/>
        <v>0</v>
      </c>
      <c r="N70" s="227"/>
      <c r="O70" s="227"/>
      <c r="P70" s="40"/>
    </row>
    <row r="71" spans="1:16" ht="15.75">
      <c r="A71" s="10" t="s">
        <v>85</v>
      </c>
      <c r="B71" s="231"/>
      <c r="C71" s="228"/>
      <c r="D71" s="228"/>
      <c r="E71" s="228"/>
      <c r="F71" s="231"/>
      <c r="G71" s="231"/>
      <c r="H71" s="231"/>
      <c r="I71" s="228"/>
      <c r="J71" s="227"/>
      <c r="K71" s="227"/>
      <c r="L71" s="227"/>
      <c r="M71" s="227">
        <f t="shared" si="0"/>
        <v>0</v>
      </c>
      <c r="N71" s="227"/>
      <c r="O71" s="227"/>
      <c r="P71" s="40"/>
    </row>
    <row r="72" spans="1:16" ht="31.5">
      <c r="A72" s="10" t="s">
        <v>86</v>
      </c>
      <c r="B72" s="231"/>
      <c r="C72" s="228"/>
      <c r="D72" s="228"/>
      <c r="E72" s="228"/>
      <c r="F72" s="231"/>
      <c r="G72" s="231"/>
      <c r="H72" s="231"/>
      <c r="I72" s="228"/>
      <c r="J72" s="227"/>
      <c r="K72" s="227"/>
      <c r="L72" s="227"/>
      <c r="M72" s="227">
        <f t="shared" si="0"/>
        <v>0</v>
      </c>
      <c r="N72" s="227"/>
      <c r="O72" s="227"/>
      <c r="P72" s="40"/>
    </row>
    <row r="73" spans="1:16" ht="32.25" thickBot="1">
      <c r="A73" s="11" t="s">
        <v>87</v>
      </c>
      <c r="B73" s="232"/>
      <c r="C73" s="235"/>
      <c r="D73" s="235"/>
      <c r="E73" s="235"/>
      <c r="F73" s="232"/>
      <c r="G73" s="232"/>
      <c r="H73" s="232"/>
      <c r="I73" s="235"/>
      <c r="J73" s="233"/>
      <c r="K73" s="233"/>
      <c r="L73" s="233"/>
      <c r="M73" s="233">
        <f t="shared" si="0"/>
        <v>0</v>
      </c>
      <c r="N73" s="233"/>
      <c r="O73" s="233"/>
      <c r="P73" s="41"/>
    </row>
    <row r="74" spans="1:16" ht="35.450000000000003" customHeight="1" thickBot="1">
      <c r="A74" s="12" t="s">
        <v>88</v>
      </c>
      <c r="B74" s="225">
        <f>SUM(B11:B73)</f>
        <v>0</v>
      </c>
      <c r="C74" s="224">
        <f t="shared" ref="C74:P74" si="1">SUM(C11:C73)</f>
        <v>0</v>
      </c>
      <c r="D74" s="224">
        <f t="shared" si="1"/>
        <v>0</v>
      </c>
      <c r="E74" s="224">
        <f t="shared" si="1"/>
        <v>0</v>
      </c>
      <c r="F74" s="224">
        <f t="shared" ref="F74:H74" si="2">SUM(F11:F73)</f>
        <v>0</v>
      </c>
      <c r="G74" s="224">
        <f t="shared" si="1"/>
        <v>0</v>
      </c>
      <c r="H74" s="224">
        <f t="shared" si="2"/>
        <v>0</v>
      </c>
      <c r="I74" s="224">
        <f t="shared" si="1"/>
        <v>0</v>
      </c>
      <c r="J74" s="78">
        <f t="shared" si="1"/>
        <v>0</v>
      </c>
      <c r="K74" s="225">
        <f t="shared" si="1"/>
        <v>0</v>
      </c>
      <c r="L74" s="91">
        <f t="shared" si="1"/>
        <v>0</v>
      </c>
      <c r="M74" s="92">
        <f t="shared" si="1"/>
        <v>0</v>
      </c>
      <c r="N74" s="224">
        <f t="shared" si="1"/>
        <v>0</v>
      </c>
      <c r="O74" s="224">
        <f t="shared" si="1"/>
        <v>0</v>
      </c>
      <c r="P74" s="226">
        <f t="shared" si="1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B2:O2"/>
    <mergeCell ref="B3:O3"/>
    <mergeCell ref="A5:A10"/>
    <mergeCell ref="B5:C8"/>
    <mergeCell ref="B9:B10"/>
    <mergeCell ref="C9:C10"/>
    <mergeCell ref="D9:D10"/>
    <mergeCell ref="E9:E10"/>
    <mergeCell ref="O9:O10"/>
    <mergeCell ref="P9:P10"/>
    <mergeCell ref="F9:F10"/>
    <mergeCell ref="G9:G10"/>
    <mergeCell ref="I9:I10"/>
    <mergeCell ref="J9:J10"/>
    <mergeCell ref="K9:M9"/>
    <mergeCell ref="N9:N10"/>
    <mergeCell ref="H9:H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A65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169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284"/>
      <c r="C4" s="284"/>
      <c r="D4" s="284"/>
      <c r="E4" s="284"/>
      <c r="F4" s="288"/>
      <c r="G4" s="284"/>
      <c r="H4" s="289"/>
      <c r="I4" s="284"/>
      <c r="J4" s="284"/>
      <c r="K4" s="284"/>
      <c r="L4" s="284"/>
      <c r="M4" s="284"/>
      <c r="N4" s="284"/>
      <c r="O4" s="284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30"/>
      <c r="C11" s="234"/>
      <c r="D11" s="234"/>
      <c r="E11" s="234"/>
      <c r="F11" s="230"/>
      <c r="G11" s="230"/>
      <c r="H11" s="230"/>
      <c r="I11" s="234"/>
      <c r="J11" s="229"/>
      <c r="K11" s="229"/>
      <c r="L11" s="229"/>
      <c r="M11" s="229">
        <f>K11+L11</f>
        <v>0</v>
      </c>
      <c r="N11" s="229"/>
      <c r="O11" s="229"/>
      <c r="P11" s="236"/>
    </row>
    <row r="12" spans="1:16" customFormat="1" ht="28.9" customHeight="1">
      <c r="A12" s="10" t="s">
        <v>27</v>
      </c>
      <c r="B12" s="231"/>
      <c r="C12" s="228"/>
      <c r="D12" s="228"/>
      <c r="E12" s="228"/>
      <c r="F12" s="231"/>
      <c r="G12" s="231"/>
      <c r="H12" s="231"/>
      <c r="I12" s="228"/>
      <c r="J12" s="227"/>
      <c r="K12" s="227"/>
      <c r="L12" s="227"/>
      <c r="M12" s="227">
        <f t="shared" ref="M12:M73" si="0">K12+L12</f>
        <v>0</v>
      </c>
      <c r="N12" s="227"/>
      <c r="O12" s="227"/>
      <c r="P12" s="237"/>
    </row>
    <row r="13" spans="1:16" customFormat="1" ht="22.9" customHeight="1">
      <c r="A13" s="10" t="s">
        <v>28</v>
      </c>
      <c r="B13" s="231"/>
      <c r="C13" s="228"/>
      <c r="D13" s="228"/>
      <c r="E13" s="228"/>
      <c r="F13" s="231"/>
      <c r="G13" s="231"/>
      <c r="H13" s="231"/>
      <c r="I13" s="228"/>
      <c r="J13" s="227"/>
      <c r="K13" s="227"/>
      <c r="L13" s="227"/>
      <c r="M13" s="227">
        <f t="shared" si="0"/>
        <v>0</v>
      </c>
      <c r="N13" s="227"/>
      <c r="O13" s="227"/>
      <c r="P13" s="237"/>
    </row>
    <row r="14" spans="1:16" customFormat="1" ht="24" customHeight="1">
      <c r="A14" s="10" t="s">
        <v>29</v>
      </c>
      <c r="B14" s="231"/>
      <c r="C14" s="228"/>
      <c r="D14" s="228"/>
      <c r="E14" s="228"/>
      <c r="F14" s="231"/>
      <c r="G14" s="231"/>
      <c r="H14" s="231"/>
      <c r="I14" s="228"/>
      <c r="J14" s="227"/>
      <c r="K14" s="227"/>
      <c r="L14" s="227"/>
      <c r="M14" s="227">
        <f t="shared" si="0"/>
        <v>0</v>
      </c>
      <c r="N14" s="227"/>
      <c r="O14" s="227"/>
      <c r="P14" s="237"/>
    </row>
    <row r="15" spans="1:16" customFormat="1" ht="18.600000000000001" customHeight="1">
      <c r="A15" s="10" t="s">
        <v>30</v>
      </c>
      <c r="B15" s="231"/>
      <c r="C15" s="228"/>
      <c r="D15" s="228"/>
      <c r="E15" s="228"/>
      <c r="F15" s="231"/>
      <c r="G15" s="231"/>
      <c r="H15" s="231"/>
      <c r="I15" s="228"/>
      <c r="J15" s="227"/>
      <c r="K15" s="227"/>
      <c r="L15" s="227"/>
      <c r="M15" s="227">
        <f t="shared" si="0"/>
        <v>0</v>
      </c>
      <c r="N15" s="227"/>
      <c r="O15" s="227"/>
      <c r="P15" s="237"/>
    </row>
    <row r="16" spans="1:16" customFormat="1" ht="24" customHeight="1">
      <c r="A16" s="10" t="s">
        <v>31</v>
      </c>
      <c r="B16" s="231"/>
      <c r="C16" s="228"/>
      <c r="D16" s="228"/>
      <c r="E16" s="228"/>
      <c r="F16" s="231"/>
      <c r="G16" s="231"/>
      <c r="H16" s="231"/>
      <c r="I16" s="228"/>
      <c r="J16" s="227"/>
      <c r="K16" s="227"/>
      <c r="L16" s="227"/>
      <c r="M16" s="227">
        <f t="shared" si="0"/>
        <v>0</v>
      </c>
      <c r="N16" s="227"/>
      <c r="O16" s="227"/>
      <c r="P16" s="237"/>
    </row>
    <row r="17" spans="1:16" customFormat="1" ht="19.899999999999999" customHeight="1">
      <c r="A17" s="10" t="s">
        <v>32</v>
      </c>
      <c r="B17" s="231"/>
      <c r="C17" s="228"/>
      <c r="D17" s="228"/>
      <c r="E17" s="228"/>
      <c r="F17" s="231"/>
      <c r="G17" s="231"/>
      <c r="H17" s="231"/>
      <c r="I17" s="228"/>
      <c r="J17" s="227"/>
      <c r="K17" s="227"/>
      <c r="L17" s="227"/>
      <c r="M17" s="227">
        <f t="shared" si="0"/>
        <v>0</v>
      </c>
      <c r="N17" s="227"/>
      <c r="O17" s="227"/>
      <c r="P17" s="237"/>
    </row>
    <row r="18" spans="1:16" customFormat="1" ht="26.45" customHeight="1">
      <c r="A18" s="10" t="s">
        <v>33</v>
      </c>
      <c r="B18" s="231"/>
      <c r="C18" s="228"/>
      <c r="D18" s="228"/>
      <c r="E18" s="228"/>
      <c r="F18" s="231"/>
      <c r="G18" s="231"/>
      <c r="H18" s="231"/>
      <c r="I18" s="228"/>
      <c r="J18" s="227"/>
      <c r="K18" s="227"/>
      <c r="L18" s="227"/>
      <c r="M18" s="227">
        <f t="shared" si="0"/>
        <v>0</v>
      </c>
      <c r="N18" s="227"/>
      <c r="O18" s="227"/>
      <c r="P18" s="237"/>
    </row>
    <row r="19" spans="1:16" customFormat="1" ht="24.6" customHeight="1">
      <c r="A19" s="10" t="s">
        <v>34</v>
      </c>
      <c r="B19" s="231"/>
      <c r="C19" s="228"/>
      <c r="D19" s="228"/>
      <c r="E19" s="228"/>
      <c r="F19" s="231"/>
      <c r="G19" s="231"/>
      <c r="H19" s="231"/>
      <c r="I19" s="228"/>
      <c r="J19" s="227"/>
      <c r="K19" s="227"/>
      <c r="L19" s="227"/>
      <c r="M19" s="227">
        <f t="shared" si="0"/>
        <v>0</v>
      </c>
      <c r="N19" s="227"/>
      <c r="O19" s="227"/>
      <c r="P19" s="237"/>
    </row>
    <row r="20" spans="1:16" customFormat="1" ht="24.6" customHeight="1">
      <c r="A20" s="10" t="s">
        <v>35</v>
      </c>
      <c r="B20" s="231"/>
      <c r="C20" s="228"/>
      <c r="D20" s="228"/>
      <c r="E20" s="228"/>
      <c r="F20" s="231"/>
      <c r="G20" s="231"/>
      <c r="H20" s="231"/>
      <c r="I20" s="228"/>
      <c r="J20" s="227"/>
      <c r="K20" s="227"/>
      <c r="L20" s="227"/>
      <c r="M20" s="227">
        <f t="shared" si="0"/>
        <v>0</v>
      </c>
      <c r="N20" s="227"/>
      <c r="O20" s="227"/>
      <c r="P20" s="237"/>
    </row>
    <row r="21" spans="1:16" customFormat="1" ht="16.149999999999999" customHeight="1">
      <c r="A21" s="10" t="s">
        <v>36</v>
      </c>
      <c r="B21" s="231"/>
      <c r="C21" s="228"/>
      <c r="D21" s="228"/>
      <c r="E21" s="228"/>
      <c r="F21" s="231"/>
      <c r="G21" s="231"/>
      <c r="H21" s="231"/>
      <c r="I21" s="228"/>
      <c r="J21" s="227"/>
      <c r="K21" s="227"/>
      <c r="L21" s="227"/>
      <c r="M21" s="227">
        <f t="shared" si="0"/>
        <v>0</v>
      </c>
      <c r="N21" s="227"/>
      <c r="O21" s="227"/>
      <c r="P21" s="237"/>
    </row>
    <row r="22" spans="1:16" customFormat="1" ht="16.149999999999999" customHeight="1">
      <c r="A22" s="10" t="s">
        <v>37</v>
      </c>
      <c r="B22" s="231"/>
      <c r="C22" s="228"/>
      <c r="D22" s="228"/>
      <c r="E22" s="228"/>
      <c r="F22" s="231"/>
      <c r="G22" s="231"/>
      <c r="H22" s="231"/>
      <c r="I22" s="228"/>
      <c r="J22" s="227"/>
      <c r="K22" s="227"/>
      <c r="L22" s="227"/>
      <c r="M22" s="227">
        <f t="shared" si="0"/>
        <v>0</v>
      </c>
      <c r="N22" s="227"/>
      <c r="O22" s="227"/>
      <c r="P22" s="237"/>
    </row>
    <row r="23" spans="1:16" customFormat="1" ht="19.149999999999999" customHeight="1">
      <c r="A23" s="10" t="s">
        <v>38</v>
      </c>
      <c r="B23" s="231"/>
      <c r="C23" s="228"/>
      <c r="D23" s="228"/>
      <c r="E23" s="228"/>
      <c r="F23" s="231"/>
      <c r="G23" s="231"/>
      <c r="H23" s="231"/>
      <c r="I23" s="228"/>
      <c r="J23" s="227"/>
      <c r="K23" s="227"/>
      <c r="L23" s="227"/>
      <c r="M23" s="227">
        <f t="shared" si="0"/>
        <v>0</v>
      </c>
      <c r="N23" s="227"/>
      <c r="O23" s="227"/>
      <c r="P23" s="237"/>
    </row>
    <row r="24" spans="1:16" customFormat="1" ht="23.45" customHeight="1">
      <c r="A24" s="10" t="s">
        <v>39</v>
      </c>
      <c r="B24" s="231"/>
      <c r="C24" s="228"/>
      <c r="D24" s="228"/>
      <c r="E24" s="228"/>
      <c r="F24" s="231"/>
      <c r="G24" s="231"/>
      <c r="H24" s="231"/>
      <c r="I24" s="228"/>
      <c r="J24" s="227"/>
      <c r="K24" s="227"/>
      <c r="L24" s="227"/>
      <c r="M24" s="227">
        <f t="shared" si="0"/>
        <v>0</v>
      </c>
      <c r="N24" s="227"/>
      <c r="O24" s="227"/>
      <c r="P24" s="237"/>
    </row>
    <row r="25" spans="1:16" customFormat="1" ht="24" customHeight="1">
      <c r="A25" s="10" t="s">
        <v>40</v>
      </c>
      <c r="B25" s="231"/>
      <c r="C25" s="228"/>
      <c r="D25" s="228"/>
      <c r="E25" s="228"/>
      <c r="F25" s="231"/>
      <c r="G25" s="231"/>
      <c r="H25" s="231"/>
      <c r="I25" s="228"/>
      <c r="J25" s="227"/>
      <c r="K25" s="227"/>
      <c r="L25" s="227"/>
      <c r="M25" s="227">
        <f t="shared" si="0"/>
        <v>0</v>
      </c>
      <c r="N25" s="227"/>
      <c r="O25" s="227"/>
      <c r="P25" s="237"/>
    </row>
    <row r="26" spans="1:16" customFormat="1" ht="24.6" customHeight="1">
      <c r="A26" s="10" t="s">
        <v>41</v>
      </c>
      <c r="B26" s="231"/>
      <c r="C26" s="228"/>
      <c r="D26" s="228"/>
      <c r="E26" s="228"/>
      <c r="F26" s="231"/>
      <c r="G26" s="231"/>
      <c r="H26" s="231"/>
      <c r="I26" s="228"/>
      <c r="J26" s="227"/>
      <c r="K26" s="227"/>
      <c r="L26" s="227"/>
      <c r="M26" s="227">
        <f t="shared" si="0"/>
        <v>0</v>
      </c>
      <c r="N26" s="227"/>
      <c r="O26" s="227"/>
      <c r="P26" s="237"/>
    </row>
    <row r="27" spans="1:16" customFormat="1" ht="24" customHeight="1">
      <c r="A27" s="10" t="s">
        <v>42</v>
      </c>
      <c r="B27" s="231"/>
      <c r="C27" s="228"/>
      <c r="D27" s="228"/>
      <c r="E27" s="228"/>
      <c r="F27" s="231"/>
      <c r="G27" s="231"/>
      <c r="H27" s="231"/>
      <c r="I27" s="228"/>
      <c r="J27" s="227"/>
      <c r="K27" s="227"/>
      <c r="L27" s="227"/>
      <c r="M27" s="227">
        <f t="shared" si="0"/>
        <v>0</v>
      </c>
      <c r="N27" s="227"/>
      <c r="O27" s="227"/>
      <c r="P27" s="237"/>
    </row>
    <row r="28" spans="1:16" customFormat="1" ht="70.150000000000006" customHeight="1">
      <c r="A28" s="10" t="s">
        <v>43</v>
      </c>
      <c r="B28" s="231"/>
      <c r="C28" s="228"/>
      <c r="D28" s="228"/>
      <c r="E28" s="228"/>
      <c r="F28" s="231"/>
      <c r="G28" s="231"/>
      <c r="H28" s="231"/>
      <c r="I28" s="228"/>
      <c r="J28" s="227"/>
      <c r="K28" s="227"/>
      <c r="L28" s="227"/>
      <c r="M28" s="227">
        <f t="shared" si="0"/>
        <v>0</v>
      </c>
      <c r="N28" s="227"/>
      <c r="O28" s="227"/>
      <c r="P28" s="237"/>
    </row>
    <row r="29" spans="1:16" customFormat="1" ht="23.45" customHeight="1">
      <c r="A29" s="10" t="s">
        <v>44</v>
      </c>
      <c r="B29" s="231"/>
      <c r="C29" s="228"/>
      <c r="D29" s="228"/>
      <c r="E29" s="228"/>
      <c r="F29" s="231"/>
      <c r="G29" s="231"/>
      <c r="H29" s="231"/>
      <c r="I29" s="228"/>
      <c r="J29" s="227"/>
      <c r="K29" s="227"/>
      <c r="L29" s="227"/>
      <c r="M29" s="227">
        <f t="shared" si="0"/>
        <v>0</v>
      </c>
      <c r="N29" s="227"/>
      <c r="O29" s="227"/>
      <c r="P29" s="237"/>
    </row>
    <row r="30" spans="1:16" customFormat="1" ht="53.45" customHeight="1">
      <c r="A30" s="10" t="s">
        <v>45</v>
      </c>
      <c r="B30" s="231"/>
      <c r="C30" s="228"/>
      <c r="D30" s="228"/>
      <c r="E30" s="228"/>
      <c r="F30" s="231"/>
      <c r="G30" s="231"/>
      <c r="H30" s="231"/>
      <c r="I30" s="228"/>
      <c r="J30" s="227"/>
      <c r="K30" s="227"/>
      <c r="L30" s="227"/>
      <c r="M30" s="227">
        <f t="shared" si="0"/>
        <v>0</v>
      </c>
      <c r="N30" s="227"/>
      <c r="O30" s="227"/>
      <c r="P30" s="237"/>
    </row>
    <row r="31" spans="1:16" customFormat="1" ht="19.899999999999999" customHeight="1">
      <c r="A31" s="10" t="s">
        <v>46</v>
      </c>
      <c r="B31" s="231"/>
      <c r="C31" s="228"/>
      <c r="D31" s="228"/>
      <c r="E31" s="228"/>
      <c r="F31" s="231"/>
      <c r="G31" s="231"/>
      <c r="H31" s="231"/>
      <c r="I31" s="228"/>
      <c r="J31" s="227"/>
      <c r="K31" s="227"/>
      <c r="L31" s="227"/>
      <c r="M31" s="227">
        <f t="shared" si="0"/>
        <v>0</v>
      </c>
      <c r="N31" s="227"/>
      <c r="O31" s="227"/>
      <c r="P31" s="237"/>
    </row>
    <row r="32" spans="1:16" customFormat="1" ht="22.15" customHeight="1">
      <c r="A32" s="10" t="s">
        <v>47</v>
      </c>
      <c r="B32" s="231"/>
      <c r="C32" s="228"/>
      <c r="D32" s="228"/>
      <c r="E32" s="228"/>
      <c r="F32" s="231"/>
      <c r="G32" s="231"/>
      <c r="H32" s="231"/>
      <c r="I32" s="228"/>
      <c r="J32" s="227"/>
      <c r="K32" s="227"/>
      <c r="L32" s="227"/>
      <c r="M32" s="227">
        <f t="shared" si="0"/>
        <v>0</v>
      </c>
      <c r="N32" s="227"/>
      <c r="O32" s="227"/>
      <c r="P32" s="237"/>
    </row>
    <row r="33" spans="1:16" customFormat="1" ht="18.600000000000001" customHeight="1">
      <c r="A33" s="10" t="s">
        <v>48</v>
      </c>
      <c r="B33" s="231"/>
      <c r="C33" s="228"/>
      <c r="D33" s="228"/>
      <c r="E33" s="228"/>
      <c r="F33" s="231"/>
      <c r="G33" s="231"/>
      <c r="H33" s="231"/>
      <c r="I33" s="228"/>
      <c r="J33" s="227"/>
      <c r="K33" s="227"/>
      <c r="L33" s="227"/>
      <c r="M33" s="227">
        <f t="shared" si="0"/>
        <v>0</v>
      </c>
      <c r="N33" s="227"/>
      <c r="O33" s="227"/>
      <c r="P33" s="237"/>
    </row>
    <row r="34" spans="1:16" customFormat="1" ht="16.149999999999999" customHeight="1">
      <c r="A34" s="10" t="s">
        <v>49</v>
      </c>
      <c r="B34" s="231"/>
      <c r="C34" s="228"/>
      <c r="D34" s="228"/>
      <c r="E34" s="228"/>
      <c r="F34" s="231"/>
      <c r="G34" s="231"/>
      <c r="H34" s="231"/>
      <c r="I34" s="228"/>
      <c r="J34" s="227"/>
      <c r="K34" s="227"/>
      <c r="L34" s="227"/>
      <c r="M34" s="227">
        <f t="shared" si="0"/>
        <v>0</v>
      </c>
      <c r="N34" s="227"/>
      <c r="O34" s="227"/>
      <c r="P34" s="237"/>
    </row>
    <row r="35" spans="1:16" customFormat="1" ht="15.75">
      <c r="A35" s="10" t="s">
        <v>50</v>
      </c>
      <c r="B35" s="231"/>
      <c r="C35" s="228"/>
      <c r="D35" s="228"/>
      <c r="E35" s="228"/>
      <c r="F35" s="231"/>
      <c r="G35" s="231"/>
      <c r="H35" s="231"/>
      <c r="I35" s="228"/>
      <c r="J35" s="227"/>
      <c r="K35" s="227"/>
      <c r="L35" s="227"/>
      <c r="M35" s="227">
        <f t="shared" si="0"/>
        <v>0</v>
      </c>
      <c r="N35" s="227"/>
      <c r="O35" s="227"/>
      <c r="P35" s="237"/>
    </row>
    <row r="36" spans="1:16" customFormat="1" ht="15.75">
      <c r="A36" s="10" t="s">
        <v>51</v>
      </c>
      <c r="B36" s="231"/>
      <c r="C36" s="228"/>
      <c r="D36" s="228"/>
      <c r="E36" s="228"/>
      <c r="F36" s="231"/>
      <c r="G36" s="231"/>
      <c r="H36" s="231"/>
      <c r="I36" s="228"/>
      <c r="J36" s="227"/>
      <c r="K36" s="227"/>
      <c r="L36" s="227"/>
      <c r="M36" s="227">
        <f t="shared" si="0"/>
        <v>0</v>
      </c>
      <c r="N36" s="227"/>
      <c r="O36" s="227"/>
      <c r="P36" s="237"/>
    </row>
    <row r="37" spans="1:16" customFormat="1" ht="19.899999999999999" customHeight="1">
      <c r="A37" s="10" t="s">
        <v>52</v>
      </c>
      <c r="B37" s="231"/>
      <c r="C37" s="228"/>
      <c r="D37" s="228"/>
      <c r="E37" s="228"/>
      <c r="F37" s="231"/>
      <c r="G37" s="231"/>
      <c r="H37" s="231"/>
      <c r="I37" s="228"/>
      <c r="J37" s="227"/>
      <c r="K37" s="227"/>
      <c r="L37" s="227"/>
      <c r="M37" s="227">
        <f t="shared" si="0"/>
        <v>0</v>
      </c>
      <c r="N37" s="227"/>
      <c r="O37" s="227"/>
      <c r="P37" s="237"/>
    </row>
    <row r="38" spans="1:16" customFormat="1" ht="22.9" customHeight="1">
      <c r="A38" s="10" t="s">
        <v>53</v>
      </c>
      <c r="B38" s="231"/>
      <c r="C38" s="228"/>
      <c r="D38" s="228"/>
      <c r="E38" s="228"/>
      <c r="F38" s="231"/>
      <c r="G38" s="231"/>
      <c r="H38" s="231"/>
      <c r="I38" s="228"/>
      <c r="J38" s="227"/>
      <c r="K38" s="227"/>
      <c r="L38" s="227"/>
      <c r="M38" s="227">
        <f t="shared" si="0"/>
        <v>0</v>
      </c>
      <c r="N38" s="227"/>
      <c r="O38" s="227"/>
      <c r="P38" s="237"/>
    </row>
    <row r="39" spans="1:16" customFormat="1" ht="25.9" customHeight="1">
      <c r="A39" s="10" t="s">
        <v>54</v>
      </c>
      <c r="B39" s="231"/>
      <c r="C39" s="228"/>
      <c r="D39" s="228"/>
      <c r="E39" s="228"/>
      <c r="F39" s="231"/>
      <c r="G39" s="231"/>
      <c r="H39" s="231"/>
      <c r="I39" s="228"/>
      <c r="J39" s="227"/>
      <c r="K39" s="227"/>
      <c r="L39" s="227"/>
      <c r="M39" s="227">
        <f t="shared" si="0"/>
        <v>0</v>
      </c>
      <c r="N39" s="227"/>
      <c r="O39" s="227"/>
      <c r="P39" s="237"/>
    </row>
    <row r="40" spans="1:16" customFormat="1" ht="19.899999999999999" customHeight="1">
      <c r="A40" s="10" t="s">
        <v>55</v>
      </c>
      <c r="B40" s="231"/>
      <c r="C40" s="228"/>
      <c r="D40" s="228"/>
      <c r="E40" s="228"/>
      <c r="F40" s="231"/>
      <c r="G40" s="231"/>
      <c r="H40" s="231"/>
      <c r="I40" s="228"/>
      <c r="J40" s="227"/>
      <c r="K40" s="227"/>
      <c r="L40" s="227"/>
      <c r="M40" s="227">
        <f t="shared" si="0"/>
        <v>0</v>
      </c>
      <c r="N40" s="227"/>
      <c r="O40" s="227"/>
      <c r="P40" s="237"/>
    </row>
    <row r="41" spans="1:16" customFormat="1" ht="22.15" customHeight="1">
      <c r="A41" s="10" t="s">
        <v>56</v>
      </c>
      <c r="B41" s="231"/>
      <c r="C41" s="228"/>
      <c r="D41" s="228"/>
      <c r="E41" s="228"/>
      <c r="F41" s="231"/>
      <c r="G41" s="231"/>
      <c r="H41" s="231"/>
      <c r="I41" s="228"/>
      <c r="J41" s="227"/>
      <c r="K41" s="227"/>
      <c r="L41" s="227"/>
      <c r="M41" s="227">
        <f t="shared" si="0"/>
        <v>0</v>
      </c>
      <c r="N41" s="227"/>
      <c r="O41" s="227"/>
      <c r="P41" s="237"/>
    </row>
    <row r="42" spans="1:16" customFormat="1" ht="21" customHeight="1">
      <c r="A42" s="10" t="s">
        <v>57</v>
      </c>
      <c r="B42" s="231"/>
      <c r="C42" s="228"/>
      <c r="D42" s="228"/>
      <c r="E42" s="228"/>
      <c r="F42" s="231"/>
      <c r="G42" s="231"/>
      <c r="H42" s="231"/>
      <c r="I42" s="228"/>
      <c r="J42" s="227"/>
      <c r="K42" s="227"/>
      <c r="L42" s="227"/>
      <c r="M42" s="227">
        <f t="shared" si="0"/>
        <v>0</v>
      </c>
      <c r="N42" s="227"/>
      <c r="O42" s="227"/>
      <c r="P42" s="237"/>
    </row>
    <row r="43" spans="1:16" customFormat="1" ht="21.6" customHeight="1">
      <c r="A43" s="10" t="s">
        <v>58</v>
      </c>
      <c r="B43" s="231"/>
      <c r="C43" s="228"/>
      <c r="D43" s="228"/>
      <c r="E43" s="228"/>
      <c r="F43" s="231"/>
      <c r="G43" s="231"/>
      <c r="H43" s="231"/>
      <c r="I43" s="228"/>
      <c r="J43" s="227"/>
      <c r="K43" s="227"/>
      <c r="L43" s="227"/>
      <c r="M43" s="227">
        <f t="shared" si="0"/>
        <v>0</v>
      </c>
      <c r="N43" s="227"/>
      <c r="O43" s="227"/>
      <c r="P43" s="237"/>
    </row>
    <row r="44" spans="1:16" customFormat="1" ht="18.600000000000001" customHeight="1">
      <c r="A44" s="10" t="s">
        <v>59</v>
      </c>
      <c r="B44" s="231"/>
      <c r="C44" s="228"/>
      <c r="D44" s="228"/>
      <c r="E44" s="228"/>
      <c r="F44" s="231"/>
      <c r="G44" s="231"/>
      <c r="H44" s="231"/>
      <c r="I44" s="228"/>
      <c r="J44" s="227"/>
      <c r="K44" s="227"/>
      <c r="L44" s="227"/>
      <c r="M44" s="227">
        <f t="shared" si="0"/>
        <v>0</v>
      </c>
      <c r="N44" s="227"/>
      <c r="O44" s="227"/>
      <c r="P44" s="237"/>
    </row>
    <row r="45" spans="1:16" customFormat="1" ht="20.45" customHeight="1">
      <c r="A45" s="10" t="s">
        <v>60</v>
      </c>
      <c r="B45" s="231"/>
      <c r="C45" s="228"/>
      <c r="D45" s="228"/>
      <c r="E45" s="228"/>
      <c r="F45" s="231"/>
      <c r="G45" s="231"/>
      <c r="H45" s="231"/>
      <c r="I45" s="228"/>
      <c r="J45" s="227"/>
      <c r="K45" s="227"/>
      <c r="L45" s="227"/>
      <c r="M45" s="227">
        <f t="shared" si="0"/>
        <v>0</v>
      </c>
      <c r="N45" s="227"/>
      <c r="O45" s="227"/>
      <c r="P45" s="237"/>
    </row>
    <row r="46" spans="1:16" customFormat="1" ht="15" customHeight="1">
      <c r="A46" s="10" t="s">
        <v>61</v>
      </c>
      <c r="B46" s="231"/>
      <c r="C46" s="228"/>
      <c r="D46" s="228"/>
      <c r="E46" s="228"/>
      <c r="F46" s="231"/>
      <c r="G46" s="231"/>
      <c r="H46" s="231"/>
      <c r="I46" s="228"/>
      <c r="J46" s="227"/>
      <c r="K46" s="227"/>
      <c r="L46" s="227"/>
      <c r="M46" s="227">
        <f t="shared" si="0"/>
        <v>0</v>
      </c>
      <c r="N46" s="227"/>
      <c r="O46" s="227"/>
      <c r="P46" s="237"/>
    </row>
    <row r="47" spans="1:16" customFormat="1" ht="18" customHeight="1">
      <c r="A47" s="10" t="s">
        <v>62</v>
      </c>
      <c r="B47" s="231"/>
      <c r="C47" s="228"/>
      <c r="D47" s="228"/>
      <c r="E47" s="228"/>
      <c r="F47" s="231"/>
      <c r="G47" s="231"/>
      <c r="H47" s="231"/>
      <c r="I47" s="228"/>
      <c r="J47" s="227"/>
      <c r="K47" s="227"/>
      <c r="L47" s="227"/>
      <c r="M47" s="227">
        <f t="shared" si="0"/>
        <v>0</v>
      </c>
      <c r="N47" s="227"/>
      <c r="O47" s="227"/>
      <c r="P47" s="237"/>
    </row>
    <row r="48" spans="1:16" customFormat="1" ht="18.600000000000001" customHeight="1">
      <c r="A48" s="10" t="s">
        <v>63</v>
      </c>
      <c r="B48" s="231"/>
      <c r="C48" s="228"/>
      <c r="D48" s="228"/>
      <c r="E48" s="228"/>
      <c r="F48" s="231"/>
      <c r="G48" s="231"/>
      <c r="H48" s="231"/>
      <c r="I48" s="228"/>
      <c r="J48" s="227"/>
      <c r="K48" s="227"/>
      <c r="L48" s="227"/>
      <c r="M48" s="227">
        <f t="shared" si="0"/>
        <v>0</v>
      </c>
      <c r="N48" s="227"/>
      <c r="O48" s="227"/>
      <c r="P48" s="237"/>
    </row>
    <row r="49" spans="1:16" customFormat="1" ht="39" customHeight="1">
      <c r="A49" s="10" t="s">
        <v>92</v>
      </c>
      <c r="B49" s="231"/>
      <c r="C49" s="228"/>
      <c r="D49" s="228"/>
      <c r="E49" s="228"/>
      <c r="F49" s="231"/>
      <c r="G49" s="231"/>
      <c r="H49" s="231"/>
      <c r="I49" s="228"/>
      <c r="J49" s="227"/>
      <c r="K49" s="227"/>
      <c r="L49" s="227"/>
      <c r="M49" s="227">
        <f t="shared" si="0"/>
        <v>0</v>
      </c>
      <c r="N49" s="227"/>
      <c r="O49" s="227"/>
      <c r="P49" s="237"/>
    </row>
    <row r="50" spans="1:16" customFormat="1" ht="19.899999999999999" customHeight="1">
      <c r="A50" s="10" t="s">
        <v>64</v>
      </c>
      <c r="B50" s="231"/>
      <c r="C50" s="228"/>
      <c r="D50" s="228"/>
      <c r="E50" s="228"/>
      <c r="F50" s="231"/>
      <c r="G50" s="231"/>
      <c r="H50" s="231"/>
      <c r="I50" s="228"/>
      <c r="J50" s="227"/>
      <c r="K50" s="227"/>
      <c r="L50" s="227"/>
      <c r="M50" s="227">
        <f t="shared" si="0"/>
        <v>0</v>
      </c>
      <c r="N50" s="227"/>
      <c r="O50" s="227"/>
      <c r="P50" s="237"/>
    </row>
    <row r="51" spans="1:16" customFormat="1" ht="19.899999999999999" customHeight="1">
      <c r="A51" s="10" t="s">
        <v>65</v>
      </c>
      <c r="B51" s="231"/>
      <c r="C51" s="228"/>
      <c r="D51" s="228"/>
      <c r="E51" s="228"/>
      <c r="F51" s="231"/>
      <c r="G51" s="231"/>
      <c r="H51" s="231"/>
      <c r="I51" s="228"/>
      <c r="J51" s="227"/>
      <c r="K51" s="227"/>
      <c r="L51" s="227"/>
      <c r="M51" s="227">
        <f t="shared" si="0"/>
        <v>0</v>
      </c>
      <c r="N51" s="227"/>
      <c r="O51" s="227"/>
      <c r="P51" s="237"/>
    </row>
    <row r="52" spans="1:16" customFormat="1" ht="21" customHeight="1">
      <c r="A52" s="10" t="s">
        <v>66</v>
      </c>
      <c r="B52" s="231"/>
      <c r="C52" s="228"/>
      <c r="D52" s="228"/>
      <c r="E52" s="228"/>
      <c r="F52" s="231"/>
      <c r="G52" s="231"/>
      <c r="H52" s="231"/>
      <c r="I52" s="228"/>
      <c r="J52" s="227"/>
      <c r="K52" s="227"/>
      <c r="L52" s="227"/>
      <c r="M52" s="227">
        <f t="shared" si="0"/>
        <v>0</v>
      </c>
      <c r="N52" s="227"/>
      <c r="O52" s="227"/>
      <c r="P52" s="237"/>
    </row>
    <row r="53" spans="1:16" customFormat="1" ht="27" customHeight="1">
      <c r="A53" s="10" t="s">
        <v>67</v>
      </c>
      <c r="B53" s="231"/>
      <c r="C53" s="228"/>
      <c r="D53" s="228"/>
      <c r="E53" s="228"/>
      <c r="F53" s="231"/>
      <c r="G53" s="231"/>
      <c r="H53" s="231"/>
      <c r="I53" s="228"/>
      <c r="J53" s="227"/>
      <c r="K53" s="227"/>
      <c r="L53" s="227"/>
      <c r="M53" s="227">
        <f t="shared" si="0"/>
        <v>0</v>
      </c>
      <c r="N53" s="227"/>
      <c r="O53" s="227"/>
      <c r="P53" s="237"/>
    </row>
    <row r="54" spans="1:16" ht="15.75">
      <c r="A54" s="10" t="s">
        <v>68</v>
      </c>
      <c r="B54" s="231"/>
      <c r="C54" s="228"/>
      <c r="D54" s="228"/>
      <c r="E54" s="228"/>
      <c r="F54" s="231"/>
      <c r="G54" s="231"/>
      <c r="H54" s="231"/>
      <c r="I54" s="228"/>
      <c r="J54" s="227"/>
      <c r="K54" s="227"/>
      <c r="L54" s="227"/>
      <c r="M54" s="227">
        <f t="shared" si="0"/>
        <v>0</v>
      </c>
      <c r="N54" s="227"/>
      <c r="O54" s="227"/>
      <c r="P54" s="40"/>
    </row>
    <row r="55" spans="1:16" ht="31.5">
      <c r="A55" s="10" t="s">
        <v>69</v>
      </c>
      <c r="B55" s="231"/>
      <c r="C55" s="228"/>
      <c r="D55" s="228"/>
      <c r="E55" s="228"/>
      <c r="F55" s="231"/>
      <c r="G55" s="231"/>
      <c r="H55" s="231"/>
      <c r="I55" s="228"/>
      <c r="J55" s="227"/>
      <c r="K55" s="227"/>
      <c r="L55" s="227"/>
      <c r="M55" s="227">
        <f t="shared" si="0"/>
        <v>0</v>
      </c>
      <c r="N55" s="227"/>
      <c r="O55" s="227"/>
      <c r="P55" s="40"/>
    </row>
    <row r="56" spans="1:16" ht="15.75">
      <c r="A56" s="10" t="s">
        <v>70</v>
      </c>
      <c r="B56" s="231"/>
      <c r="C56" s="228"/>
      <c r="D56" s="228"/>
      <c r="E56" s="228"/>
      <c r="F56" s="231"/>
      <c r="G56" s="231"/>
      <c r="H56" s="231"/>
      <c r="I56" s="228"/>
      <c r="J56" s="227"/>
      <c r="K56" s="227"/>
      <c r="L56" s="227"/>
      <c r="M56" s="227">
        <f t="shared" si="0"/>
        <v>0</v>
      </c>
      <c r="N56" s="227"/>
      <c r="O56" s="227"/>
      <c r="P56" s="40"/>
    </row>
    <row r="57" spans="1:16" ht="15.75">
      <c r="A57" s="10" t="s">
        <v>71</v>
      </c>
      <c r="B57" s="231"/>
      <c r="C57" s="228"/>
      <c r="D57" s="228"/>
      <c r="E57" s="228"/>
      <c r="F57" s="231"/>
      <c r="G57" s="231"/>
      <c r="H57" s="231"/>
      <c r="I57" s="228"/>
      <c r="J57" s="227"/>
      <c r="K57" s="227"/>
      <c r="L57" s="227"/>
      <c r="M57" s="227">
        <f t="shared" si="0"/>
        <v>0</v>
      </c>
      <c r="N57" s="227"/>
      <c r="O57" s="227"/>
      <c r="P57" s="40"/>
    </row>
    <row r="58" spans="1:16" ht="15.75">
      <c r="A58" s="10" t="s">
        <v>72</v>
      </c>
      <c r="B58" s="231"/>
      <c r="C58" s="228"/>
      <c r="D58" s="228"/>
      <c r="E58" s="228"/>
      <c r="F58" s="231"/>
      <c r="G58" s="231"/>
      <c r="H58" s="231"/>
      <c r="I58" s="228"/>
      <c r="J58" s="227"/>
      <c r="K58" s="227"/>
      <c r="L58" s="227"/>
      <c r="M58" s="227">
        <f t="shared" si="0"/>
        <v>0</v>
      </c>
      <c r="N58" s="227"/>
      <c r="O58" s="227"/>
      <c r="P58" s="40"/>
    </row>
    <row r="59" spans="1:16" ht="15.75">
      <c r="A59" s="10" t="s">
        <v>73</v>
      </c>
      <c r="B59" s="231"/>
      <c r="C59" s="228"/>
      <c r="D59" s="228"/>
      <c r="E59" s="228"/>
      <c r="F59" s="231"/>
      <c r="G59" s="231"/>
      <c r="H59" s="231"/>
      <c r="I59" s="228"/>
      <c r="J59" s="227"/>
      <c r="K59" s="227"/>
      <c r="L59" s="227"/>
      <c r="M59" s="227">
        <f t="shared" si="0"/>
        <v>0</v>
      </c>
      <c r="N59" s="227"/>
      <c r="O59" s="227"/>
      <c r="P59" s="40"/>
    </row>
    <row r="60" spans="1:16" ht="31.5">
      <c r="A60" s="10" t="s">
        <v>74</v>
      </c>
      <c r="B60" s="231"/>
      <c r="C60" s="228"/>
      <c r="D60" s="228"/>
      <c r="E60" s="228"/>
      <c r="F60" s="231"/>
      <c r="G60" s="231"/>
      <c r="H60" s="231"/>
      <c r="I60" s="228"/>
      <c r="J60" s="227"/>
      <c r="K60" s="227"/>
      <c r="L60" s="227"/>
      <c r="M60" s="227">
        <f t="shared" si="0"/>
        <v>0</v>
      </c>
      <c r="N60" s="227"/>
      <c r="O60" s="227"/>
      <c r="P60" s="40"/>
    </row>
    <row r="61" spans="1:16" ht="15.75">
      <c r="A61" s="10" t="s">
        <v>75</v>
      </c>
      <c r="B61" s="231"/>
      <c r="C61" s="228"/>
      <c r="D61" s="228"/>
      <c r="E61" s="228"/>
      <c r="F61" s="231"/>
      <c r="G61" s="231"/>
      <c r="H61" s="231"/>
      <c r="I61" s="228"/>
      <c r="J61" s="227"/>
      <c r="K61" s="227"/>
      <c r="L61" s="227"/>
      <c r="M61" s="227">
        <f t="shared" si="0"/>
        <v>0</v>
      </c>
      <c r="N61" s="227"/>
      <c r="O61" s="227"/>
      <c r="P61" s="40"/>
    </row>
    <row r="62" spans="1:16" ht="15.75">
      <c r="A62" s="10" t="s">
        <v>76</v>
      </c>
      <c r="B62" s="231"/>
      <c r="C62" s="228"/>
      <c r="D62" s="228"/>
      <c r="E62" s="228"/>
      <c r="F62" s="231"/>
      <c r="G62" s="231"/>
      <c r="H62" s="231"/>
      <c r="I62" s="228"/>
      <c r="J62" s="227"/>
      <c r="K62" s="227"/>
      <c r="L62" s="227"/>
      <c r="M62" s="227">
        <f t="shared" si="0"/>
        <v>0</v>
      </c>
      <c r="N62" s="227"/>
      <c r="O62" s="227"/>
      <c r="P62" s="40"/>
    </row>
    <row r="63" spans="1:16" ht="19.899999999999999" customHeight="1">
      <c r="A63" s="10" t="s">
        <v>77</v>
      </c>
      <c r="B63" s="231"/>
      <c r="C63" s="228"/>
      <c r="D63" s="228"/>
      <c r="E63" s="228"/>
      <c r="F63" s="231"/>
      <c r="G63" s="231"/>
      <c r="H63" s="231"/>
      <c r="I63" s="228"/>
      <c r="J63" s="227"/>
      <c r="K63" s="227"/>
      <c r="L63" s="227"/>
      <c r="M63" s="227">
        <f t="shared" si="0"/>
        <v>0</v>
      </c>
      <c r="N63" s="227"/>
      <c r="O63" s="227"/>
      <c r="P63" s="40"/>
    </row>
    <row r="64" spans="1:16" ht="15.75">
      <c r="A64" s="10" t="s">
        <v>78</v>
      </c>
      <c r="B64" s="231"/>
      <c r="C64" s="228"/>
      <c r="D64" s="228"/>
      <c r="E64" s="228"/>
      <c r="F64" s="231"/>
      <c r="G64" s="231"/>
      <c r="H64" s="231"/>
      <c r="I64" s="228"/>
      <c r="J64" s="227"/>
      <c r="K64" s="227"/>
      <c r="L64" s="227"/>
      <c r="M64" s="227">
        <f t="shared" si="0"/>
        <v>0</v>
      </c>
      <c r="N64" s="227"/>
      <c r="O64" s="227"/>
      <c r="P64" s="40"/>
    </row>
    <row r="65" spans="1:16" ht="15.75">
      <c r="A65" s="10" t="s">
        <v>79</v>
      </c>
      <c r="B65" s="231"/>
      <c r="C65" s="228"/>
      <c r="D65" s="228"/>
      <c r="E65" s="228"/>
      <c r="F65" s="231"/>
      <c r="G65" s="231"/>
      <c r="H65" s="231"/>
      <c r="I65" s="228"/>
      <c r="J65" s="227"/>
      <c r="K65" s="227"/>
      <c r="L65" s="227"/>
      <c r="M65" s="227">
        <f t="shared" si="0"/>
        <v>0</v>
      </c>
      <c r="N65" s="227"/>
      <c r="O65" s="227"/>
      <c r="P65" s="40"/>
    </row>
    <row r="66" spans="1:16" ht="31.5">
      <c r="A66" s="10" t="s">
        <v>80</v>
      </c>
      <c r="B66" s="231"/>
      <c r="C66" s="228"/>
      <c r="D66" s="228"/>
      <c r="E66" s="228"/>
      <c r="F66" s="231"/>
      <c r="G66" s="231"/>
      <c r="H66" s="231"/>
      <c r="I66" s="228"/>
      <c r="J66" s="227"/>
      <c r="K66" s="227"/>
      <c r="L66" s="227"/>
      <c r="M66" s="227">
        <f t="shared" si="0"/>
        <v>0</v>
      </c>
      <c r="N66" s="227"/>
      <c r="O66" s="227"/>
      <c r="P66" s="40"/>
    </row>
    <row r="67" spans="1:16" ht="15.75">
      <c r="A67" s="10" t="s">
        <v>81</v>
      </c>
      <c r="B67" s="231"/>
      <c r="C67" s="228"/>
      <c r="D67" s="228"/>
      <c r="E67" s="228"/>
      <c r="F67" s="231"/>
      <c r="G67" s="231"/>
      <c r="H67" s="231"/>
      <c r="I67" s="228"/>
      <c r="J67" s="227"/>
      <c r="K67" s="227"/>
      <c r="L67" s="227"/>
      <c r="M67" s="227">
        <f t="shared" si="0"/>
        <v>0</v>
      </c>
      <c r="N67" s="227"/>
      <c r="O67" s="227"/>
      <c r="P67" s="40"/>
    </row>
    <row r="68" spans="1:16" ht="15.75">
      <c r="A68" s="10" t="s">
        <v>82</v>
      </c>
      <c r="B68" s="231"/>
      <c r="C68" s="228"/>
      <c r="D68" s="228"/>
      <c r="E68" s="228"/>
      <c r="F68" s="231"/>
      <c r="G68" s="231"/>
      <c r="H68" s="231"/>
      <c r="I68" s="228"/>
      <c r="J68" s="227"/>
      <c r="K68" s="227"/>
      <c r="L68" s="227"/>
      <c r="M68" s="227">
        <f t="shared" si="0"/>
        <v>0</v>
      </c>
      <c r="N68" s="227"/>
      <c r="O68" s="227"/>
      <c r="P68" s="40"/>
    </row>
    <row r="69" spans="1:16" ht="21" customHeight="1">
      <c r="A69" s="10" t="s">
        <v>83</v>
      </c>
      <c r="B69" s="231"/>
      <c r="C69" s="228"/>
      <c r="D69" s="228"/>
      <c r="E69" s="228"/>
      <c r="F69" s="231"/>
      <c r="G69" s="231"/>
      <c r="H69" s="231"/>
      <c r="I69" s="228"/>
      <c r="J69" s="227"/>
      <c r="K69" s="227"/>
      <c r="L69" s="227"/>
      <c r="M69" s="227">
        <f t="shared" si="0"/>
        <v>0</v>
      </c>
      <c r="N69" s="227"/>
      <c r="O69" s="227"/>
      <c r="P69" s="40"/>
    </row>
    <row r="70" spans="1:16" ht="15.75">
      <c r="A70" s="10" t="s">
        <v>84</v>
      </c>
      <c r="B70" s="231"/>
      <c r="C70" s="228"/>
      <c r="D70" s="228"/>
      <c r="E70" s="228"/>
      <c r="F70" s="231"/>
      <c r="G70" s="231"/>
      <c r="H70" s="231"/>
      <c r="I70" s="228"/>
      <c r="J70" s="227"/>
      <c r="K70" s="227"/>
      <c r="L70" s="227"/>
      <c r="M70" s="227">
        <f t="shared" si="0"/>
        <v>0</v>
      </c>
      <c r="N70" s="227"/>
      <c r="O70" s="227"/>
      <c r="P70" s="40"/>
    </row>
    <row r="71" spans="1:16" ht="15.75">
      <c r="A71" s="10" t="s">
        <v>85</v>
      </c>
      <c r="B71" s="231"/>
      <c r="C71" s="228"/>
      <c r="D71" s="228"/>
      <c r="E71" s="228"/>
      <c r="F71" s="231"/>
      <c r="G71" s="231"/>
      <c r="H71" s="231"/>
      <c r="I71" s="228"/>
      <c r="J71" s="227"/>
      <c r="K71" s="227"/>
      <c r="L71" s="227"/>
      <c r="M71" s="227">
        <f t="shared" si="0"/>
        <v>0</v>
      </c>
      <c r="N71" s="227"/>
      <c r="O71" s="227"/>
      <c r="P71" s="40"/>
    </row>
    <row r="72" spans="1:16" ht="31.5">
      <c r="A72" s="10" t="s">
        <v>86</v>
      </c>
      <c r="B72" s="231"/>
      <c r="C72" s="228"/>
      <c r="D72" s="228"/>
      <c r="E72" s="228"/>
      <c r="F72" s="231"/>
      <c r="G72" s="231"/>
      <c r="H72" s="231"/>
      <c r="I72" s="228"/>
      <c r="J72" s="227"/>
      <c r="K72" s="227"/>
      <c r="L72" s="227"/>
      <c r="M72" s="227">
        <f t="shared" si="0"/>
        <v>0</v>
      </c>
      <c r="N72" s="227"/>
      <c r="O72" s="227"/>
      <c r="P72" s="40"/>
    </row>
    <row r="73" spans="1:16" ht="32.25" thickBot="1">
      <c r="A73" s="11" t="s">
        <v>87</v>
      </c>
      <c r="B73" s="232"/>
      <c r="C73" s="235"/>
      <c r="D73" s="235"/>
      <c r="E73" s="235"/>
      <c r="F73" s="232"/>
      <c r="G73" s="232"/>
      <c r="H73" s="232"/>
      <c r="I73" s="235"/>
      <c r="J73" s="233"/>
      <c r="K73" s="233"/>
      <c r="L73" s="233"/>
      <c r="M73" s="233">
        <f t="shared" si="0"/>
        <v>0</v>
      </c>
      <c r="N73" s="233"/>
      <c r="O73" s="233"/>
      <c r="P73" s="41"/>
    </row>
    <row r="74" spans="1:16" ht="35.450000000000003" customHeight="1" thickBot="1">
      <c r="A74" s="12" t="s">
        <v>88</v>
      </c>
      <c r="B74" s="225">
        <f>SUM(B11:B73)</f>
        <v>0</v>
      </c>
      <c r="C74" s="224">
        <f t="shared" ref="C74:P74" si="1">SUM(C11:C73)</f>
        <v>0</v>
      </c>
      <c r="D74" s="224">
        <f t="shared" si="1"/>
        <v>0</v>
      </c>
      <c r="E74" s="224">
        <f t="shared" si="1"/>
        <v>0</v>
      </c>
      <c r="F74" s="224">
        <f t="shared" ref="F74:H74" si="2">SUM(F11:F73)</f>
        <v>0</v>
      </c>
      <c r="G74" s="224">
        <f t="shared" si="1"/>
        <v>0</v>
      </c>
      <c r="H74" s="224">
        <f t="shared" si="2"/>
        <v>0</v>
      </c>
      <c r="I74" s="224">
        <f t="shared" si="1"/>
        <v>0</v>
      </c>
      <c r="J74" s="78">
        <f t="shared" si="1"/>
        <v>0</v>
      </c>
      <c r="K74" s="225">
        <f t="shared" si="1"/>
        <v>0</v>
      </c>
      <c r="L74" s="91">
        <f t="shared" si="1"/>
        <v>0</v>
      </c>
      <c r="M74" s="92">
        <f t="shared" si="1"/>
        <v>0</v>
      </c>
      <c r="N74" s="224">
        <f t="shared" si="1"/>
        <v>0</v>
      </c>
      <c r="O74" s="224">
        <f t="shared" si="1"/>
        <v>0</v>
      </c>
      <c r="P74" s="226">
        <f t="shared" si="1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B2:O2"/>
    <mergeCell ref="B3:O3"/>
    <mergeCell ref="A5:A10"/>
    <mergeCell ref="B5:C8"/>
    <mergeCell ref="B9:B10"/>
    <mergeCell ref="C9:C10"/>
    <mergeCell ref="D9:D10"/>
    <mergeCell ref="E9:E10"/>
    <mergeCell ref="O9:O10"/>
    <mergeCell ref="P9:P10"/>
    <mergeCell ref="F9:F10"/>
    <mergeCell ref="G9:G10"/>
    <mergeCell ref="I9:I10"/>
    <mergeCell ref="J9:J10"/>
    <mergeCell ref="K9:M9"/>
    <mergeCell ref="N9:N10"/>
    <mergeCell ref="H9:H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topLeftCell="B65" zoomScale="98" zoomScaleNormal="66" zoomScaleSheetLayoutView="98" workbookViewId="0">
      <selection activeCell="P78" sqref="P78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.140625" style="3" customWidth="1"/>
    <col min="9" max="9" width="7" style="3" customWidth="1"/>
    <col min="10" max="10" width="7.28515625" style="3" customWidth="1"/>
    <col min="11" max="12" width="8.85546875" style="3"/>
    <col min="13" max="13" width="9.7109375" style="3" customWidth="1"/>
    <col min="14" max="15" width="10.28515625" style="3" customWidth="1"/>
    <col min="16" max="236" width="8.85546875" style="3"/>
    <col min="237" max="237" width="34" style="3" customWidth="1"/>
    <col min="238" max="238" width="11.28515625" style="3" customWidth="1"/>
    <col min="239" max="239" width="11" style="3" customWidth="1"/>
    <col min="240" max="246" width="8.85546875" style="3"/>
    <col min="247" max="248" width="10.7109375" style="3" customWidth="1"/>
    <col min="249" max="249" width="8.85546875" style="3"/>
    <col min="250" max="250" width="11.5703125" style="3" customWidth="1"/>
    <col min="251" max="251" width="13.7109375" style="3" customWidth="1"/>
    <col min="252" max="255" width="9.28515625" style="3" customWidth="1"/>
    <col min="256" max="492" width="8.85546875" style="3"/>
    <col min="493" max="493" width="34" style="3" customWidth="1"/>
    <col min="494" max="494" width="11.28515625" style="3" customWidth="1"/>
    <col min="495" max="495" width="11" style="3" customWidth="1"/>
    <col min="496" max="502" width="8.85546875" style="3"/>
    <col min="503" max="504" width="10.7109375" style="3" customWidth="1"/>
    <col min="505" max="505" width="8.85546875" style="3"/>
    <col min="506" max="506" width="11.5703125" style="3" customWidth="1"/>
    <col min="507" max="507" width="13.7109375" style="3" customWidth="1"/>
    <col min="508" max="511" width="9.28515625" style="3" customWidth="1"/>
    <col min="512" max="748" width="8.85546875" style="3"/>
    <col min="749" max="749" width="34" style="3" customWidth="1"/>
    <col min="750" max="750" width="11.28515625" style="3" customWidth="1"/>
    <col min="751" max="751" width="11" style="3" customWidth="1"/>
    <col min="752" max="758" width="8.85546875" style="3"/>
    <col min="759" max="760" width="10.7109375" style="3" customWidth="1"/>
    <col min="761" max="761" width="8.85546875" style="3"/>
    <col min="762" max="762" width="11.5703125" style="3" customWidth="1"/>
    <col min="763" max="763" width="13.7109375" style="3" customWidth="1"/>
    <col min="764" max="767" width="9.28515625" style="3" customWidth="1"/>
    <col min="768" max="1004" width="8.85546875" style="3"/>
    <col min="1005" max="1005" width="34" style="3" customWidth="1"/>
    <col min="1006" max="1006" width="11.28515625" style="3" customWidth="1"/>
    <col min="1007" max="1007" width="11" style="3" customWidth="1"/>
    <col min="1008" max="1014" width="8.85546875" style="3"/>
    <col min="1015" max="1016" width="10.7109375" style="3" customWidth="1"/>
    <col min="1017" max="1017" width="8.85546875" style="3"/>
    <col min="1018" max="1018" width="11.5703125" style="3" customWidth="1"/>
    <col min="1019" max="1019" width="13.7109375" style="3" customWidth="1"/>
    <col min="1020" max="1023" width="9.28515625" style="3" customWidth="1"/>
    <col min="1024" max="1260" width="8.85546875" style="3"/>
    <col min="1261" max="1261" width="34" style="3" customWidth="1"/>
    <col min="1262" max="1262" width="11.28515625" style="3" customWidth="1"/>
    <col min="1263" max="1263" width="11" style="3" customWidth="1"/>
    <col min="1264" max="1270" width="8.85546875" style="3"/>
    <col min="1271" max="1272" width="10.7109375" style="3" customWidth="1"/>
    <col min="1273" max="1273" width="8.85546875" style="3"/>
    <col min="1274" max="1274" width="11.5703125" style="3" customWidth="1"/>
    <col min="1275" max="1275" width="13.7109375" style="3" customWidth="1"/>
    <col min="1276" max="1279" width="9.28515625" style="3" customWidth="1"/>
    <col min="1280" max="1516" width="8.85546875" style="3"/>
    <col min="1517" max="1517" width="34" style="3" customWidth="1"/>
    <col min="1518" max="1518" width="11.28515625" style="3" customWidth="1"/>
    <col min="1519" max="1519" width="11" style="3" customWidth="1"/>
    <col min="1520" max="1526" width="8.85546875" style="3"/>
    <col min="1527" max="1528" width="10.7109375" style="3" customWidth="1"/>
    <col min="1529" max="1529" width="8.85546875" style="3"/>
    <col min="1530" max="1530" width="11.5703125" style="3" customWidth="1"/>
    <col min="1531" max="1531" width="13.7109375" style="3" customWidth="1"/>
    <col min="1532" max="1535" width="9.28515625" style="3" customWidth="1"/>
    <col min="1536" max="1772" width="8.85546875" style="3"/>
    <col min="1773" max="1773" width="34" style="3" customWidth="1"/>
    <col min="1774" max="1774" width="11.28515625" style="3" customWidth="1"/>
    <col min="1775" max="1775" width="11" style="3" customWidth="1"/>
    <col min="1776" max="1782" width="8.85546875" style="3"/>
    <col min="1783" max="1784" width="10.7109375" style="3" customWidth="1"/>
    <col min="1785" max="1785" width="8.85546875" style="3"/>
    <col min="1786" max="1786" width="11.5703125" style="3" customWidth="1"/>
    <col min="1787" max="1787" width="13.7109375" style="3" customWidth="1"/>
    <col min="1788" max="1791" width="9.28515625" style="3" customWidth="1"/>
    <col min="1792" max="2028" width="8.85546875" style="3"/>
    <col min="2029" max="2029" width="34" style="3" customWidth="1"/>
    <col min="2030" max="2030" width="11.28515625" style="3" customWidth="1"/>
    <col min="2031" max="2031" width="11" style="3" customWidth="1"/>
    <col min="2032" max="2038" width="8.85546875" style="3"/>
    <col min="2039" max="2040" width="10.7109375" style="3" customWidth="1"/>
    <col min="2041" max="2041" width="8.85546875" style="3"/>
    <col min="2042" max="2042" width="11.5703125" style="3" customWidth="1"/>
    <col min="2043" max="2043" width="13.7109375" style="3" customWidth="1"/>
    <col min="2044" max="2047" width="9.28515625" style="3" customWidth="1"/>
    <col min="2048" max="2284" width="8.85546875" style="3"/>
    <col min="2285" max="2285" width="34" style="3" customWidth="1"/>
    <col min="2286" max="2286" width="11.28515625" style="3" customWidth="1"/>
    <col min="2287" max="2287" width="11" style="3" customWidth="1"/>
    <col min="2288" max="2294" width="8.85546875" style="3"/>
    <col min="2295" max="2296" width="10.7109375" style="3" customWidth="1"/>
    <col min="2297" max="2297" width="8.85546875" style="3"/>
    <col min="2298" max="2298" width="11.5703125" style="3" customWidth="1"/>
    <col min="2299" max="2299" width="13.7109375" style="3" customWidth="1"/>
    <col min="2300" max="2303" width="9.28515625" style="3" customWidth="1"/>
    <col min="2304" max="2540" width="8.85546875" style="3"/>
    <col min="2541" max="2541" width="34" style="3" customWidth="1"/>
    <col min="2542" max="2542" width="11.28515625" style="3" customWidth="1"/>
    <col min="2543" max="2543" width="11" style="3" customWidth="1"/>
    <col min="2544" max="2550" width="8.85546875" style="3"/>
    <col min="2551" max="2552" width="10.7109375" style="3" customWidth="1"/>
    <col min="2553" max="2553" width="8.85546875" style="3"/>
    <col min="2554" max="2554" width="11.5703125" style="3" customWidth="1"/>
    <col min="2555" max="2555" width="13.7109375" style="3" customWidth="1"/>
    <col min="2556" max="2559" width="9.28515625" style="3" customWidth="1"/>
    <col min="2560" max="2796" width="8.85546875" style="3"/>
    <col min="2797" max="2797" width="34" style="3" customWidth="1"/>
    <col min="2798" max="2798" width="11.28515625" style="3" customWidth="1"/>
    <col min="2799" max="2799" width="11" style="3" customWidth="1"/>
    <col min="2800" max="2806" width="8.85546875" style="3"/>
    <col min="2807" max="2808" width="10.7109375" style="3" customWidth="1"/>
    <col min="2809" max="2809" width="8.85546875" style="3"/>
    <col min="2810" max="2810" width="11.5703125" style="3" customWidth="1"/>
    <col min="2811" max="2811" width="13.7109375" style="3" customWidth="1"/>
    <col min="2812" max="2815" width="9.28515625" style="3" customWidth="1"/>
    <col min="2816" max="3052" width="8.85546875" style="3"/>
    <col min="3053" max="3053" width="34" style="3" customWidth="1"/>
    <col min="3054" max="3054" width="11.28515625" style="3" customWidth="1"/>
    <col min="3055" max="3055" width="11" style="3" customWidth="1"/>
    <col min="3056" max="3062" width="8.85546875" style="3"/>
    <col min="3063" max="3064" width="10.7109375" style="3" customWidth="1"/>
    <col min="3065" max="3065" width="8.85546875" style="3"/>
    <col min="3066" max="3066" width="11.5703125" style="3" customWidth="1"/>
    <col min="3067" max="3067" width="13.7109375" style="3" customWidth="1"/>
    <col min="3068" max="3071" width="9.28515625" style="3" customWidth="1"/>
    <col min="3072" max="3308" width="8.85546875" style="3"/>
    <col min="3309" max="3309" width="34" style="3" customWidth="1"/>
    <col min="3310" max="3310" width="11.28515625" style="3" customWidth="1"/>
    <col min="3311" max="3311" width="11" style="3" customWidth="1"/>
    <col min="3312" max="3318" width="8.85546875" style="3"/>
    <col min="3319" max="3320" width="10.7109375" style="3" customWidth="1"/>
    <col min="3321" max="3321" width="8.85546875" style="3"/>
    <col min="3322" max="3322" width="11.5703125" style="3" customWidth="1"/>
    <col min="3323" max="3323" width="13.7109375" style="3" customWidth="1"/>
    <col min="3324" max="3327" width="9.28515625" style="3" customWidth="1"/>
    <col min="3328" max="3564" width="8.85546875" style="3"/>
    <col min="3565" max="3565" width="34" style="3" customWidth="1"/>
    <col min="3566" max="3566" width="11.28515625" style="3" customWidth="1"/>
    <col min="3567" max="3567" width="11" style="3" customWidth="1"/>
    <col min="3568" max="3574" width="8.85546875" style="3"/>
    <col min="3575" max="3576" width="10.7109375" style="3" customWidth="1"/>
    <col min="3577" max="3577" width="8.85546875" style="3"/>
    <col min="3578" max="3578" width="11.5703125" style="3" customWidth="1"/>
    <col min="3579" max="3579" width="13.7109375" style="3" customWidth="1"/>
    <col min="3580" max="3583" width="9.28515625" style="3" customWidth="1"/>
    <col min="3584" max="3820" width="8.85546875" style="3"/>
    <col min="3821" max="3821" width="34" style="3" customWidth="1"/>
    <col min="3822" max="3822" width="11.28515625" style="3" customWidth="1"/>
    <col min="3823" max="3823" width="11" style="3" customWidth="1"/>
    <col min="3824" max="3830" width="8.85546875" style="3"/>
    <col min="3831" max="3832" width="10.7109375" style="3" customWidth="1"/>
    <col min="3833" max="3833" width="8.85546875" style="3"/>
    <col min="3834" max="3834" width="11.5703125" style="3" customWidth="1"/>
    <col min="3835" max="3835" width="13.7109375" style="3" customWidth="1"/>
    <col min="3836" max="3839" width="9.28515625" style="3" customWidth="1"/>
    <col min="3840" max="4076" width="8.85546875" style="3"/>
    <col min="4077" max="4077" width="34" style="3" customWidth="1"/>
    <col min="4078" max="4078" width="11.28515625" style="3" customWidth="1"/>
    <col min="4079" max="4079" width="11" style="3" customWidth="1"/>
    <col min="4080" max="4086" width="8.85546875" style="3"/>
    <col min="4087" max="4088" width="10.7109375" style="3" customWidth="1"/>
    <col min="4089" max="4089" width="8.85546875" style="3"/>
    <col min="4090" max="4090" width="11.5703125" style="3" customWidth="1"/>
    <col min="4091" max="4091" width="13.7109375" style="3" customWidth="1"/>
    <col min="4092" max="4095" width="9.28515625" style="3" customWidth="1"/>
    <col min="4096" max="4332" width="8.85546875" style="3"/>
    <col min="4333" max="4333" width="34" style="3" customWidth="1"/>
    <col min="4334" max="4334" width="11.28515625" style="3" customWidth="1"/>
    <col min="4335" max="4335" width="11" style="3" customWidth="1"/>
    <col min="4336" max="4342" width="8.85546875" style="3"/>
    <col min="4343" max="4344" width="10.7109375" style="3" customWidth="1"/>
    <col min="4345" max="4345" width="8.85546875" style="3"/>
    <col min="4346" max="4346" width="11.5703125" style="3" customWidth="1"/>
    <col min="4347" max="4347" width="13.7109375" style="3" customWidth="1"/>
    <col min="4348" max="4351" width="9.28515625" style="3" customWidth="1"/>
    <col min="4352" max="4588" width="8.85546875" style="3"/>
    <col min="4589" max="4589" width="34" style="3" customWidth="1"/>
    <col min="4590" max="4590" width="11.28515625" style="3" customWidth="1"/>
    <col min="4591" max="4591" width="11" style="3" customWidth="1"/>
    <col min="4592" max="4598" width="8.85546875" style="3"/>
    <col min="4599" max="4600" width="10.7109375" style="3" customWidth="1"/>
    <col min="4601" max="4601" width="8.85546875" style="3"/>
    <col min="4602" max="4602" width="11.5703125" style="3" customWidth="1"/>
    <col min="4603" max="4603" width="13.7109375" style="3" customWidth="1"/>
    <col min="4604" max="4607" width="9.28515625" style="3" customWidth="1"/>
    <col min="4608" max="4844" width="8.85546875" style="3"/>
    <col min="4845" max="4845" width="34" style="3" customWidth="1"/>
    <col min="4846" max="4846" width="11.28515625" style="3" customWidth="1"/>
    <col min="4847" max="4847" width="11" style="3" customWidth="1"/>
    <col min="4848" max="4854" width="8.85546875" style="3"/>
    <col min="4855" max="4856" width="10.7109375" style="3" customWidth="1"/>
    <col min="4857" max="4857" width="8.85546875" style="3"/>
    <col min="4858" max="4858" width="11.5703125" style="3" customWidth="1"/>
    <col min="4859" max="4859" width="13.7109375" style="3" customWidth="1"/>
    <col min="4860" max="4863" width="9.28515625" style="3" customWidth="1"/>
    <col min="4864" max="5100" width="8.85546875" style="3"/>
    <col min="5101" max="5101" width="34" style="3" customWidth="1"/>
    <col min="5102" max="5102" width="11.28515625" style="3" customWidth="1"/>
    <col min="5103" max="5103" width="11" style="3" customWidth="1"/>
    <col min="5104" max="5110" width="8.85546875" style="3"/>
    <col min="5111" max="5112" width="10.7109375" style="3" customWidth="1"/>
    <col min="5113" max="5113" width="8.85546875" style="3"/>
    <col min="5114" max="5114" width="11.5703125" style="3" customWidth="1"/>
    <col min="5115" max="5115" width="13.7109375" style="3" customWidth="1"/>
    <col min="5116" max="5119" width="9.28515625" style="3" customWidth="1"/>
    <col min="5120" max="5356" width="8.85546875" style="3"/>
    <col min="5357" max="5357" width="34" style="3" customWidth="1"/>
    <col min="5358" max="5358" width="11.28515625" style="3" customWidth="1"/>
    <col min="5359" max="5359" width="11" style="3" customWidth="1"/>
    <col min="5360" max="5366" width="8.85546875" style="3"/>
    <col min="5367" max="5368" width="10.7109375" style="3" customWidth="1"/>
    <col min="5369" max="5369" width="8.85546875" style="3"/>
    <col min="5370" max="5370" width="11.5703125" style="3" customWidth="1"/>
    <col min="5371" max="5371" width="13.7109375" style="3" customWidth="1"/>
    <col min="5372" max="5375" width="9.28515625" style="3" customWidth="1"/>
    <col min="5376" max="5612" width="8.85546875" style="3"/>
    <col min="5613" max="5613" width="34" style="3" customWidth="1"/>
    <col min="5614" max="5614" width="11.28515625" style="3" customWidth="1"/>
    <col min="5615" max="5615" width="11" style="3" customWidth="1"/>
    <col min="5616" max="5622" width="8.85546875" style="3"/>
    <col min="5623" max="5624" width="10.7109375" style="3" customWidth="1"/>
    <col min="5625" max="5625" width="8.85546875" style="3"/>
    <col min="5626" max="5626" width="11.5703125" style="3" customWidth="1"/>
    <col min="5627" max="5627" width="13.7109375" style="3" customWidth="1"/>
    <col min="5628" max="5631" width="9.28515625" style="3" customWidth="1"/>
    <col min="5632" max="5868" width="8.85546875" style="3"/>
    <col min="5869" max="5869" width="34" style="3" customWidth="1"/>
    <col min="5870" max="5870" width="11.28515625" style="3" customWidth="1"/>
    <col min="5871" max="5871" width="11" style="3" customWidth="1"/>
    <col min="5872" max="5878" width="8.85546875" style="3"/>
    <col min="5879" max="5880" width="10.7109375" style="3" customWidth="1"/>
    <col min="5881" max="5881" width="8.85546875" style="3"/>
    <col min="5882" max="5882" width="11.5703125" style="3" customWidth="1"/>
    <col min="5883" max="5883" width="13.7109375" style="3" customWidth="1"/>
    <col min="5884" max="5887" width="9.28515625" style="3" customWidth="1"/>
    <col min="5888" max="6124" width="8.85546875" style="3"/>
    <col min="6125" max="6125" width="34" style="3" customWidth="1"/>
    <col min="6126" max="6126" width="11.28515625" style="3" customWidth="1"/>
    <col min="6127" max="6127" width="11" style="3" customWidth="1"/>
    <col min="6128" max="6134" width="8.85546875" style="3"/>
    <col min="6135" max="6136" width="10.7109375" style="3" customWidth="1"/>
    <col min="6137" max="6137" width="8.85546875" style="3"/>
    <col min="6138" max="6138" width="11.5703125" style="3" customWidth="1"/>
    <col min="6139" max="6139" width="13.7109375" style="3" customWidth="1"/>
    <col min="6140" max="6143" width="9.28515625" style="3" customWidth="1"/>
    <col min="6144" max="6380" width="8.85546875" style="3"/>
    <col min="6381" max="6381" width="34" style="3" customWidth="1"/>
    <col min="6382" max="6382" width="11.28515625" style="3" customWidth="1"/>
    <col min="6383" max="6383" width="11" style="3" customWidth="1"/>
    <col min="6384" max="6390" width="8.85546875" style="3"/>
    <col min="6391" max="6392" width="10.7109375" style="3" customWidth="1"/>
    <col min="6393" max="6393" width="8.85546875" style="3"/>
    <col min="6394" max="6394" width="11.5703125" style="3" customWidth="1"/>
    <col min="6395" max="6395" width="13.7109375" style="3" customWidth="1"/>
    <col min="6396" max="6399" width="9.28515625" style="3" customWidth="1"/>
    <col min="6400" max="6636" width="8.85546875" style="3"/>
    <col min="6637" max="6637" width="34" style="3" customWidth="1"/>
    <col min="6638" max="6638" width="11.28515625" style="3" customWidth="1"/>
    <col min="6639" max="6639" width="11" style="3" customWidth="1"/>
    <col min="6640" max="6646" width="8.85546875" style="3"/>
    <col min="6647" max="6648" width="10.7109375" style="3" customWidth="1"/>
    <col min="6649" max="6649" width="8.85546875" style="3"/>
    <col min="6650" max="6650" width="11.5703125" style="3" customWidth="1"/>
    <col min="6651" max="6651" width="13.7109375" style="3" customWidth="1"/>
    <col min="6652" max="6655" width="9.28515625" style="3" customWidth="1"/>
    <col min="6656" max="6892" width="8.85546875" style="3"/>
    <col min="6893" max="6893" width="34" style="3" customWidth="1"/>
    <col min="6894" max="6894" width="11.28515625" style="3" customWidth="1"/>
    <col min="6895" max="6895" width="11" style="3" customWidth="1"/>
    <col min="6896" max="6902" width="8.85546875" style="3"/>
    <col min="6903" max="6904" width="10.7109375" style="3" customWidth="1"/>
    <col min="6905" max="6905" width="8.85546875" style="3"/>
    <col min="6906" max="6906" width="11.5703125" style="3" customWidth="1"/>
    <col min="6907" max="6907" width="13.7109375" style="3" customWidth="1"/>
    <col min="6908" max="6911" width="9.28515625" style="3" customWidth="1"/>
    <col min="6912" max="7148" width="8.85546875" style="3"/>
    <col min="7149" max="7149" width="34" style="3" customWidth="1"/>
    <col min="7150" max="7150" width="11.28515625" style="3" customWidth="1"/>
    <col min="7151" max="7151" width="11" style="3" customWidth="1"/>
    <col min="7152" max="7158" width="8.85546875" style="3"/>
    <col min="7159" max="7160" width="10.7109375" style="3" customWidth="1"/>
    <col min="7161" max="7161" width="8.85546875" style="3"/>
    <col min="7162" max="7162" width="11.5703125" style="3" customWidth="1"/>
    <col min="7163" max="7163" width="13.7109375" style="3" customWidth="1"/>
    <col min="7164" max="7167" width="9.28515625" style="3" customWidth="1"/>
    <col min="7168" max="7404" width="8.85546875" style="3"/>
    <col min="7405" max="7405" width="34" style="3" customWidth="1"/>
    <col min="7406" max="7406" width="11.28515625" style="3" customWidth="1"/>
    <col min="7407" max="7407" width="11" style="3" customWidth="1"/>
    <col min="7408" max="7414" width="8.85546875" style="3"/>
    <col min="7415" max="7416" width="10.7109375" style="3" customWidth="1"/>
    <col min="7417" max="7417" width="8.85546875" style="3"/>
    <col min="7418" max="7418" width="11.5703125" style="3" customWidth="1"/>
    <col min="7419" max="7419" width="13.7109375" style="3" customWidth="1"/>
    <col min="7420" max="7423" width="9.28515625" style="3" customWidth="1"/>
    <col min="7424" max="7660" width="8.85546875" style="3"/>
    <col min="7661" max="7661" width="34" style="3" customWidth="1"/>
    <col min="7662" max="7662" width="11.28515625" style="3" customWidth="1"/>
    <col min="7663" max="7663" width="11" style="3" customWidth="1"/>
    <col min="7664" max="7670" width="8.85546875" style="3"/>
    <col min="7671" max="7672" width="10.7109375" style="3" customWidth="1"/>
    <col min="7673" max="7673" width="8.85546875" style="3"/>
    <col min="7674" max="7674" width="11.5703125" style="3" customWidth="1"/>
    <col min="7675" max="7675" width="13.7109375" style="3" customWidth="1"/>
    <col min="7676" max="7679" width="9.28515625" style="3" customWidth="1"/>
    <col min="7680" max="7916" width="8.85546875" style="3"/>
    <col min="7917" max="7917" width="34" style="3" customWidth="1"/>
    <col min="7918" max="7918" width="11.28515625" style="3" customWidth="1"/>
    <col min="7919" max="7919" width="11" style="3" customWidth="1"/>
    <col min="7920" max="7926" width="8.85546875" style="3"/>
    <col min="7927" max="7928" width="10.7109375" style="3" customWidth="1"/>
    <col min="7929" max="7929" width="8.85546875" style="3"/>
    <col min="7930" max="7930" width="11.5703125" style="3" customWidth="1"/>
    <col min="7931" max="7931" width="13.7109375" style="3" customWidth="1"/>
    <col min="7932" max="7935" width="9.28515625" style="3" customWidth="1"/>
    <col min="7936" max="8172" width="8.85546875" style="3"/>
    <col min="8173" max="8173" width="34" style="3" customWidth="1"/>
    <col min="8174" max="8174" width="11.28515625" style="3" customWidth="1"/>
    <col min="8175" max="8175" width="11" style="3" customWidth="1"/>
    <col min="8176" max="8182" width="8.85546875" style="3"/>
    <col min="8183" max="8184" width="10.7109375" style="3" customWidth="1"/>
    <col min="8185" max="8185" width="8.85546875" style="3"/>
    <col min="8186" max="8186" width="11.5703125" style="3" customWidth="1"/>
    <col min="8187" max="8187" width="13.7109375" style="3" customWidth="1"/>
    <col min="8188" max="8191" width="9.28515625" style="3" customWidth="1"/>
    <col min="8192" max="8428" width="8.85546875" style="3"/>
    <col min="8429" max="8429" width="34" style="3" customWidth="1"/>
    <col min="8430" max="8430" width="11.28515625" style="3" customWidth="1"/>
    <col min="8431" max="8431" width="11" style="3" customWidth="1"/>
    <col min="8432" max="8438" width="8.85546875" style="3"/>
    <col min="8439" max="8440" width="10.7109375" style="3" customWidth="1"/>
    <col min="8441" max="8441" width="8.85546875" style="3"/>
    <col min="8442" max="8442" width="11.5703125" style="3" customWidth="1"/>
    <col min="8443" max="8443" width="13.7109375" style="3" customWidth="1"/>
    <col min="8444" max="8447" width="9.28515625" style="3" customWidth="1"/>
    <col min="8448" max="8684" width="8.85546875" style="3"/>
    <col min="8685" max="8685" width="34" style="3" customWidth="1"/>
    <col min="8686" max="8686" width="11.28515625" style="3" customWidth="1"/>
    <col min="8687" max="8687" width="11" style="3" customWidth="1"/>
    <col min="8688" max="8694" width="8.85546875" style="3"/>
    <col min="8695" max="8696" width="10.7109375" style="3" customWidth="1"/>
    <col min="8697" max="8697" width="8.85546875" style="3"/>
    <col min="8698" max="8698" width="11.5703125" style="3" customWidth="1"/>
    <col min="8699" max="8699" width="13.7109375" style="3" customWidth="1"/>
    <col min="8700" max="8703" width="9.28515625" style="3" customWidth="1"/>
    <col min="8704" max="8940" width="8.85546875" style="3"/>
    <col min="8941" max="8941" width="34" style="3" customWidth="1"/>
    <col min="8942" max="8942" width="11.28515625" style="3" customWidth="1"/>
    <col min="8943" max="8943" width="11" style="3" customWidth="1"/>
    <col min="8944" max="8950" width="8.85546875" style="3"/>
    <col min="8951" max="8952" width="10.7109375" style="3" customWidth="1"/>
    <col min="8953" max="8953" width="8.85546875" style="3"/>
    <col min="8954" max="8954" width="11.5703125" style="3" customWidth="1"/>
    <col min="8955" max="8955" width="13.7109375" style="3" customWidth="1"/>
    <col min="8956" max="8959" width="9.28515625" style="3" customWidth="1"/>
    <col min="8960" max="9196" width="8.85546875" style="3"/>
    <col min="9197" max="9197" width="34" style="3" customWidth="1"/>
    <col min="9198" max="9198" width="11.28515625" style="3" customWidth="1"/>
    <col min="9199" max="9199" width="11" style="3" customWidth="1"/>
    <col min="9200" max="9206" width="8.85546875" style="3"/>
    <col min="9207" max="9208" width="10.7109375" style="3" customWidth="1"/>
    <col min="9209" max="9209" width="8.85546875" style="3"/>
    <col min="9210" max="9210" width="11.5703125" style="3" customWidth="1"/>
    <col min="9211" max="9211" width="13.7109375" style="3" customWidth="1"/>
    <col min="9212" max="9215" width="9.28515625" style="3" customWidth="1"/>
    <col min="9216" max="9452" width="8.85546875" style="3"/>
    <col min="9453" max="9453" width="34" style="3" customWidth="1"/>
    <col min="9454" max="9454" width="11.28515625" style="3" customWidth="1"/>
    <col min="9455" max="9455" width="11" style="3" customWidth="1"/>
    <col min="9456" max="9462" width="8.85546875" style="3"/>
    <col min="9463" max="9464" width="10.7109375" style="3" customWidth="1"/>
    <col min="9465" max="9465" width="8.85546875" style="3"/>
    <col min="9466" max="9466" width="11.5703125" style="3" customWidth="1"/>
    <col min="9467" max="9467" width="13.7109375" style="3" customWidth="1"/>
    <col min="9468" max="9471" width="9.28515625" style="3" customWidth="1"/>
    <col min="9472" max="9708" width="8.85546875" style="3"/>
    <col min="9709" max="9709" width="34" style="3" customWidth="1"/>
    <col min="9710" max="9710" width="11.28515625" style="3" customWidth="1"/>
    <col min="9711" max="9711" width="11" style="3" customWidth="1"/>
    <col min="9712" max="9718" width="8.85546875" style="3"/>
    <col min="9719" max="9720" width="10.7109375" style="3" customWidth="1"/>
    <col min="9721" max="9721" width="8.85546875" style="3"/>
    <col min="9722" max="9722" width="11.5703125" style="3" customWidth="1"/>
    <col min="9723" max="9723" width="13.7109375" style="3" customWidth="1"/>
    <col min="9724" max="9727" width="9.28515625" style="3" customWidth="1"/>
    <col min="9728" max="9964" width="8.85546875" style="3"/>
    <col min="9965" max="9965" width="34" style="3" customWidth="1"/>
    <col min="9966" max="9966" width="11.28515625" style="3" customWidth="1"/>
    <col min="9967" max="9967" width="11" style="3" customWidth="1"/>
    <col min="9968" max="9974" width="8.85546875" style="3"/>
    <col min="9975" max="9976" width="10.7109375" style="3" customWidth="1"/>
    <col min="9977" max="9977" width="8.85546875" style="3"/>
    <col min="9978" max="9978" width="11.5703125" style="3" customWidth="1"/>
    <col min="9979" max="9979" width="13.7109375" style="3" customWidth="1"/>
    <col min="9980" max="9983" width="9.28515625" style="3" customWidth="1"/>
    <col min="9984" max="10220" width="8.85546875" style="3"/>
    <col min="10221" max="10221" width="34" style="3" customWidth="1"/>
    <col min="10222" max="10222" width="11.28515625" style="3" customWidth="1"/>
    <col min="10223" max="10223" width="11" style="3" customWidth="1"/>
    <col min="10224" max="10230" width="8.85546875" style="3"/>
    <col min="10231" max="10232" width="10.7109375" style="3" customWidth="1"/>
    <col min="10233" max="10233" width="8.85546875" style="3"/>
    <col min="10234" max="10234" width="11.5703125" style="3" customWidth="1"/>
    <col min="10235" max="10235" width="13.7109375" style="3" customWidth="1"/>
    <col min="10236" max="10239" width="9.28515625" style="3" customWidth="1"/>
    <col min="10240" max="10476" width="8.85546875" style="3"/>
    <col min="10477" max="10477" width="34" style="3" customWidth="1"/>
    <col min="10478" max="10478" width="11.28515625" style="3" customWidth="1"/>
    <col min="10479" max="10479" width="11" style="3" customWidth="1"/>
    <col min="10480" max="10486" width="8.85546875" style="3"/>
    <col min="10487" max="10488" width="10.7109375" style="3" customWidth="1"/>
    <col min="10489" max="10489" width="8.85546875" style="3"/>
    <col min="10490" max="10490" width="11.5703125" style="3" customWidth="1"/>
    <col min="10491" max="10491" width="13.7109375" style="3" customWidth="1"/>
    <col min="10492" max="10495" width="9.28515625" style="3" customWidth="1"/>
    <col min="10496" max="10732" width="8.85546875" style="3"/>
    <col min="10733" max="10733" width="34" style="3" customWidth="1"/>
    <col min="10734" max="10734" width="11.28515625" style="3" customWidth="1"/>
    <col min="10735" max="10735" width="11" style="3" customWidth="1"/>
    <col min="10736" max="10742" width="8.85546875" style="3"/>
    <col min="10743" max="10744" width="10.7109375" style="3" customWidth="1"/>
    <col min="10745" max="10745" width="8.85546875" style="3"/>
    <col min="10746" max="10746" width="11.5703125" style="3" customWidth="1"/>
    <col min="10747" max="10747" width="13.7109375" style="3" customWidth="1"/>
    <col min="10748" max="10751" width="9.28515625" style="3" customWidth="1"/>
    <col min="10752" max="10988" width="8.85546875" style="3"/>
    <col min="10989" max="10989" width="34" style="3" customWidth="1"/>
    <col min="10990" max="10990" width="11.28515625" style="3" customWidth="1"/>
    <col min="10991" max="10991" width="11" style="3" customWidth="1"/>
    <col min="10992" max="10998" width="8.85546875" style="3"/>
    <col min="10999" max="11000" width="10.7109375" style="3" customWidth="1"/>
    <col min="11001" max="11001" width="8.85546875" style="3"/>
    <col min="11002" max="11002" width="11.5703125" style="3" customWidth="1"/>
    <col min="11003" max="11003" width="13.7109375" style="3" customWidth="1"/>
    <col min="11004" max="11007" width="9.28515625" style="3" customWidth="1"/>
    <col min="11008" max="11244" width="8.85546875" style="3"/>
    <col min="11245" max="11245" width="34" style="3" customWidth="1"/>
    <col min="11246" max="11246" width="11.28515625" style="3" customWidth="1"/>
    <col min="11247" max="11247" width="11" style="3" customWidth="1"/>
    <col min="11248" max="11254" width="8.85546875" style="3"/>
    <col min="11255" max="11256" width="10.7109375" style="3" customWidth="1"/>
    <col min="11257" max="11257" width="8.85546875" style="3"/>
    <col min="11258" max="11258" width="11.5703125" style="3" customWidth="1"/>
    <col min="11259" max="11259" width="13.7109375" style="3" customWidth="1"/>
    <col min="11260" max="11263" width="9.28515625" style="3" customWidth="1"/>
    <col min="11264" max="11500" width="8.85546875" style="3"/>
    <col min="11501" max="11501" width="34" style="3" customWidth="1"/>
    <col min="11502" max="11502" width="11.28515625" style="3" customWidth="1"/>
    <col min="11503" max="11503" width="11" style="3" customWidth="1"/>
    <col min="11504" max="11510" width="8.85546875" style="3"/>
    <col min="11511" max="11512" width="10.7109375" style="3" customWidth="1"/>
    <col min="11513" max="11513" width="8.85546875" style="3"/>
    <col min="11514" max="11514" width="11.5703125" style="3" customWidth="1"/>
    <col min="11515" max="11515" width="13.7109375" style="3" customWidth="1"/>
    <col min="11516" max="11519" width="9.28515625" style="3" customWidth="1"/>
    <col min="11520" max="11756" width="8.85546875" style="3"/>
    <col min="11757" max="11757" width="34" style="3" customWidth="1"/>
    <col min="11758" max="11758" width="11.28515625" style="3" customWidth="1"/>
    <col min="11759" max="11759" width="11" style="3" customWidth="1"/>
    <col min="11760" max="11766" width="8.85546875" style="3"/>
    <col min="11767" max="11768" width="10.7109375" style="3" customWidth="1"/>
    <col min="11769" max="11769" width="8.85546875" style="3"/>
    <col min="11770" max="11770" width="11.5703125" style="3" customWidth="1"/>
    <col min="11771" max="11771" width="13.7109375" style="3" customWidth="1"/>
    <col min="11772" max="11775" width="9.28515625" style="3" customWidth="1"/>
    <col min="11776" max="12012" width="8.85546875" style="3"/>
    <col min="12013" max="12013" width="34" style="3" customWidth="1"/>
    <col min="12014" max="12014" width="11.28515625" style="3" customWidth="1"/>
    <col min="12015" max="12015" width="11" style="3" customWidth="1"/>
    <col min="12016" max="12022" width="8.85546875" style="3"/>
    <col min="12023" max="12024" width="10.7109375" style="3" customWidth="1"/>
    <col min="12025" max="12025" width="8.85546875" style="3"/>
    <col min="12026" max="12026" width="11.5703125" style="3" customWidth="1"/>
    <col min="12027" max="12027" width="13.7109375" style="3" customWidth="1"/>
    <col min="12028" max="12031" width="9.28515625" style="3" customWidth="1"/>
    <col min="12032" max="12268" width="8.85546875" style="3"/>
    <col min="12269" max="12269" width="34" style="3" customWidth="1"/>
    <col min="12270" max="12270" width="11.28515625" style="3" customWidth="1"/>
    <col min="12271" max="12271" width="11" style="3" customWidth="1"/>
    <col min="12272" max="12278" width="8.85546875" style="3"/>
    <col min="12279" max="12280" width="10.7109375" style="3" customWidth="1"/>
    <col min="12281" max="12281" width="8.85546875" style="3"/>
    <col min="12282" max="12282" width="11.5703125" style="3" customWidth="1"/>
    <col min="12283" max="12283" width="13.7109375" style="3" customWidth="1"/>
    <col min="12284" max="12287" width="9.28515625" style="3" customWidth="1"/>
    <col min="12288" max="12524" width="8.85546875" style="3"/>
    <col min="12525" max="12525" width="34" style="3" customWidth="1"/>
    <col min="12526" max="12526" width="11.28515625" style="3" customWidth="1"/>
    <col min="12527" max="12527" width="11" style="3" customWidth="1"/>
    <col min="12528" max="12534" width="8.85546875" style="3"/>
    <col min="12535" max="12536" width="10.7109375" style="3" customWidth="1"/>
    <col min="12537" max="12537" width="8.85546875" style="3"/>
    <col min="12538" max="12538" width="11.5703125" style="3" customWidth="1"/>
    <col min="12539" max="12539" width="13.7109375" style="3" customWidth="1"/>
    <col min="12540" max="12543" width="9.28515625" style="3" customWidth="1"/>
    <col min="12544" max="12780" width="8.85546875" style="3"/>
    <col min="12781" max="12781" width="34" style="3" customWidth="1"/>
    <col min="12782" max="12782" width="11.28515625" style="3" customWidth="1"/>
    <col min="12783" max="12783" width="11" style="3" customWidth="1"/>
    <col min="12784" max="12790" width="8.85546875" style="3"/>
    <col min="12791" max="12792" width="10.7109375" style="3" customWidth="1"/>
    <col min="12793" max="12793" width="8.85546875" style="3"/>
    <col min="12794" max="12794" width="11.5703125" style="3" customWidth="1"/>
    <col min="12795" max="12795" width="13.7109375" style="3" customWidth="1"/>
    <col min="12796" max="12799" width="9.28515625" style="3" customWidth="1"/>
    <col min="12800" max="13036" width="8.85546875" style="3"/>
    <col min="13037" max="13037" width="34" style="3" customWidth="1"/>
    <col min="13038" max="13038" width="11.28515625" style="3" customWidth="1"/>
    <col min="13039" max="13039" width="11" style="3" customWidth="1"/>
    <col min="13040" max="13046" width="8.85546875" style="3"/>
    <col min="13047" max="13048" width="10.7109375" style="3" customWidth="1"/>
    <col min="13049" max="13049" width="8.85546875" style="3"/>
    <col min="13050" max="13050" width="11.5703125" style="3" customWidth="1"/>
    <col min="13051" max="13051" width="13.7109375" style="3" customWidth="1"/>
    <col min="13052" max="13055" width="9.28515625" style="3" customWidth="1"/>
    <col min="13056" max="13292" width="8.85546875" style="3"/>
    <col min="13293" max="13293" width="34" style="3" customWidth="1"/>
    <col min="13294" max="13294" width="11.28515625" style="3" customWidth="1"/>
    <col min="13295" max="13295" width="11" style="3" customWidth="1"/>
    <col min="13296" max="13302" width="8.85546875" style="3"/>
    <col min="13303" max="13304" width="10.7109375" style="3" customWidth="1"/>
    <col min="13305" max="13305" width="8.85546875" style="3"/>
    <col min="13306" max="13306" width="11.5703125" style="3" customWidth="1"/>
    <col min="13307" max="13307" width="13.7109375" style="3" customWidth="1"/>
    <col min="13308" max="13311" width="9.28515625" style="3" customWidth="1"/>
    <col min="13312" max="13548" width="8.85546875" style="3"/>
    <col min="13549" max="13549" width="34" style="3" customWidth="1"/>
    <col min="13550" max="13550" width="11.28515625" style="3" customWidth="1"/>
    <col min="13551" max="13551" width="11" style="3" customWidth="1"/>
    <col min="13552" max="13558" width="8.85546875" style="3"/>
    <col min="13559" max="13560" width="10.7109375" style="3" customWidth="1"/>
    <col min="13561" max="13561" width="8.85546875" style="3"/>
    <col min="13562" max="13562" width="11.5703125" style="3" customWidth="1"/>
    <col min="13563" max="13563" width="13.7109375" style="3" customWidth="1"/>
    <col min="13564" max="13567" width="9.28515625" style="3" customWidth="1"/>
    <col min="13568" max="13804" width="8.85546875" style="3"/>
    <col min="13805" max="13805" width="34" style="3" customWidth="1"/>
    <col min="13806" max="13806" width="11.28515625" style="3" customWidth="1"/>
    <col min="13807" max="13807" width="11" style="3" customWidth="1"/>
    <col min="13808" max="13814" width="8.85546875" style="3"/>
    <col min="13815" max="13816" width="10.7109375" style="3" customWidth="1"/>
    <col min="13817" max="13817" width="8.85546875" style="3"/>
    <col min="13818" max="13818" width="11.5703125" style="3" customWidth="1"/>
    <col min="13819" max="13819" width="13.7109375" style="3" customWidth="1"/>
    <col min="13820" max="13823" width="9.28515625" style="3" customWidth="1"/>
    <col min="13824" max="14060" width="8.85546875" style="3"/>
    <col min="14061" max="14061" width="34" style="3" customWidth="1"/>
    <col min="14062" max="14062" width="11.28515625" style="3" customWidth="1"/>
    <col min="14063" max="14063" width="11" style="3" customWidth="1"/>
    <col min="14064" max="14070" width="8.85546875" style="3"/>
    <col min="14071" max="14072" width="10.7109375" style="3" customWidth="1"/>
    <col min="14073" max="14073" width="8.85546875" style="3"/>
    <col min="14074" max="14074" width="11.5703125" style="3" customWidth="1"/>
    <col min="14075" max="14075" width="13.7109375" style="3" customWidth="1"/>
    <col min="14076" max="14079" width="9.28515625" style="3" customWidth="1"/>
    <col min="14080" max="14316" width="8.85546875" style="3"/>
    <col min="14317" max="14317" width="34" style="3" customWidth="1"/>
    <col min="14318" max="14318" width="11.28515625" style="3" customWidth="1"/>
    <col min="14319" max="14319" width="11" style="3" customWidth="1"/>
    <col min="14320" max="14326" width="8.85546875" style="3"/>
    <col min="14327" max="14328" width="10.7109375" style="3" customWidth="1"/>
    <col min="14329" max="14329" width="8.85546875" style="3"/>
    <col min="14330" max="14330" width="11.5703125" style="3" customWidth="1"/>
    <col min="14331" max="14331" width="13.7109375" style="3" customWidth="1"/>
    <col min="14332" max="14335" width="9.28515625" style="3" customWidth="1"/>
    <col min="14336" max="14572" width="8.85546875" style="3"/>
    <col min="14573" max="14573" width="34" style="3" customWidth="1"/>
    <col min="14574" max="14574" width="11.28515625" style="3" customWidth="1"/>
    <col min="14575" max="14575" width="11" style="3" customWidth="1"/>
    <col min="14576" max="14582" width="8.85546875" style="3"/>
    <col min="14583" max="14584" width="10.7109375" style="3" customWidth="1"/>
    <col min="14585" max="14585" width="8.85546875" style="3"/>
    <col min="14586" max="14586" width="11.5703125" style="3" customWidth="1"/>
    <col min="14587" max="14587" width="13.7109375" style="3" customWidth="1"/>
    <col min="14588" max="14591" width="9.28515625" style="3" customWidth="1"/>
    <col min="14592" max="14828" width="8.85546875" style="3"/>
    <col min="14829" max="14829" width="34" style="3" customWidth="1"/>
    <col min="14830" max="14830" width="11.28515625" style="3" customWidth="1"/>
    <col min="14831" max="14831" width="11" style="3" customWidth="1"/>
    <col min="14832" max="14838" width="8.85546875" style="3"/>
    <col min="14839" max="14840" width="10.7109375" style="3" customWidth="1"/>
    <col min="14841" max="14841" width="8.85546875" style="3"/>
    <col min="14842" max="14842" width="11.5703125" style="3" customWidth="1"/>
    <col min="14843" max="14843" width="13.7109375" style="3" customWidth="1"/>
    <col min="14844" max="14847" width="9.28515625" style="3" customWidth="1"/>
    <col min="14848" max="15084" width="8.85546875" style="3"/>
    <col min="15085" max="15085" width="34" style="3" customWidth="1"/>
    <col min="15086" max="15086" width="11.28515625" style="3" customWidth="1"/>
    <col min="15087" max="15087" width="11" style="3" customWidth="1"/>
    <col min="15088" max="15094" width="8.85546875" style="3"/>
    <col min="15095" max="15096" width="10.7109375" style="3" customWidth="1"/>
    <col min="15097" max="15097" width="8.85546875" style="3"/>
    <col min="15098" max="15098" width="11.5703125" style="3" customWidth="1"/>
    <col min="15099" max="15099" width="13.7109375" style="3" customWidth="1"/>
    <col min="15100" max="15103" width="9.28515625" style="3" customWidth="1"/>
    <col min="15104" max="15340" width="8.85546875" style="3"/>
    <col min="15341" max="15341" width="34" style="3" customWidth="1"/>
    <col min="15342" max="15342" width="11.28515625" style="3" customWidth="1"/>
    <col min="15343" max="15343" width="11" style="3" customWidth="1"/>
    <col min="15344" max="15350" width="8.85546875" style="3"/>
    <col min="15351" max="15352" width="10.7109375" style="3" customWidth="1"/>
    <col min="15353" max="15353" width="8.85546875" style="3"/>
    <col min="15354" max="15354" width="11.5703125" style="3" customWidth="1"/>
    <col min="15355" max="15355" width="13.7109375" style="3" customWidth="1"/>
    <col min="15356" max="15359" width="9.28515625" style="3" customWidth="1"/>
    <col min="15360" max="15596" width="8.85546875" style="3"/>
    <col min="15597" max="15597" width="34" style="3" customWidth="1"/>
    <col min="15598" max="15598" width="11.28515625" style="3" customWidth="1"/>
    <col min="15599" max="15599" width="11" style="3" customWidth="1"/>
    <col min="15600" max="15606" width="8.85546875" style="3"/>
    <col min="15607" max="15608" width="10.7109375" style="3" customWidth="1"/>
    <col min="15609" max="15609" width="8.85546875" style="3"/>
    <col min="15610" max="15610" width="11.5703125" style="3" customWidth="1"/>
    <col min="15611" max="15611" width="13.7109375" style="3" customWidth="1"/>
    <col min="15612" max="15615" width="9.28515625" style="3" customWidth="1"/>
    <col min="15616" max="15852" width="8.85546875" style="3"/>
    <col min="15853" max="15853" width="34" style="3" customWidth="1"/>
    <col min="15854" max="15854" width="11.28515625" style="3" customWidth="1"/>
    <col min="15855" max="15855" width="11" style="3" customWidth="1"/>
    <col min="15856" max="15862" width="8.85546875" style="3"/>
    <col min="15863" max="15864" width="10.7109375" style="3" customWidth="1"/>
    <col min="15865" max="15865" width="8.85546875" style="3"/>
    <col min="15866" max="15866" width="11.5703125" style="3" customWidth="1"/>
    <col min="15867" max="15867" width="13.7109375" style="3" customWidth="1"/>
    <col min="15868" max="15871" width="9.28515625" style="3" customWidth="1"/>
    <col min="15872" max="16108" width="8.85546875" style="3"/>
    <col min="16109" max="16109" width="34" style="3" customWidth="1"/>
    <col min="16110" max="16110" width="11.28515625" style="3" customWidth="1"/>
    <col min="16111" max="16111" width="11" style="3" customWidth="1"/>
    <col min="16112" max="16118" width="8.85546875" style="3"/>
    <col min="16119" max="16120" width="10.7109375" style="3" customWidth="1"/>
    <col min="16121" max="16121" width="8.85546875" style="3"/>
    <col min="16122" max="16122" width="11.5703125" style="3" customWidth="1"/>
    <col min="16123" max="16123" width="13.7109375" style="3" customWidth="1"/>
    <col min="16124" max="16127" width="9.28515625" style="3" customWidth="1"/>
    <col min="16128" max="16384" width="8.85546875" style="3"/>
  </cols>
  <sheetData>
    <row r="1" spans="1:16" ht="40.9" customHeight="1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120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27"/>
      <c r="M4" s="4"/>
      <c r="N4" s="4"/>
      <c r="O4" s="4"/>
    </row>
    <row r="5" spans="1:16" ht="14.45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296" t="s">
        <v>133</v>
      </c>
      <c r="H5" s="306"/>
      <c r="I5" s="296"/>
      <c r="J5" s="296"/>
      <c r="K5" s="296"/>
      <c r="L5" s="296"/>
      <c r="M5" s="296"/>
      <c r="N5" s="296"/>
      <c r="O5" s="296"/>
      <c r="P5" s="298"/>
    </row>
    <row r="6" spans="1:16" customFormat="1" ht="28.9" customHeight="1">
      <c r="A6" s="565"/>
      <c r="B6" s="569"/>
      <c r="C6" s="570"/>
      <c r="D6" s="303"/>
      <c r="E6" s="304"/>
      <c r="F6" s="305"/>
      <c r="G6" s="297"/>
      <c r="H6" s="307"/>
      <c r="I6" s="297"/>
      <c r="J6" s="297"/>
      <c r="K6" s="297"/>
      <c r="L6" s="297"/>
      <c r="M6" s="297"/>
      <c r="N6" s="297"/>
      <c r="O6" s="297"/>
      <c r="P6" s="299"/>
    </row>
    <row r="7" spans="1:16" customFormat="1" ht="16.149999999999999" hidden="1" customHeight="1">
      <c r="A7" s="565"/>
      <c r="B7" s="569"/>
      <c r="C7" s="570"/>
      <c r="D7" s="303"/>
      <c r="E7" s="304"/>
      <c r="F7" s="305"/>
      <c r="G7" s="297"/>
      <c r="H7" s="305"/>
      <c r="I7" s="297"/>
      <c r="J7" s="297"/>
      <c r="K7" s="297"/>
      <c r="L7" s="297"/>
      <c r="M7" s="297"/>
      <c r="N7" s="297"/>
      <c r="O7" s="297"/>
      <c r="P7" s="299"/>
    </row>
    <row r="8" spans="1:16" customFormat="1" ht="7.15" customHeight="1">
      <c r="A8" s="565"/>
      <c r="B8" s="569"/>
      <c r="C8" s="570"/>
      <c r="D8" s="308"/>
      <c r="E8" s="309"/>
      <c r="F8" s="310"/>
      <c r="G8" s="297"/>
      <c r="H8" s="310"/>
      <c r="I8" s="297"/>
      <c r="J8" s="297"/>
      <c r="K8" s="297"/>
      <c r="L8" s="297"/>
      <c r="M8" s="297"/>
      <c r="N8" s="297"/>
      <c r="O8" s="297"/>
      <c r="P8" s="299"/>
    </row>
    <row r="9" spans="1:16" customFormat="1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136</v>
      </c>
      <c r="G9" s="573" t="s">
        <v>170</v>
      </c>
      <c r="H9" s="573" t="s">
        <v>136</v>
      </c>
      <c r="I9" s="573" t="s">
        <v>137</v>
      </c>
      <c r="J9" s="573" t="s">
        <v>138</v>
      </c>
      <c r="K9" s="588" t="s">
        <v>130</v>
      </c>
      <c r="L9" s="589"/>
      <c r="M9" s="590"/>
      <c r="N9" s="573" t="s">
        <v>139</v>
      </c>
      <c r="O9" s="591" t="s">
        <v>140</v>
      </c>
      <c r="P9" s="593" t="s">
        <v>156</v>
      </c>
    </row>
    <row r="10" spans="1:16" customFormat="1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38" t="s">
        <v>141</v>
      </c>
      <c r="L10" s="38" t="s">
        <v>142</v>
      </c>
      <c r="M10" s="38" t="s">
        <v>143</v>
      </c>
      <c r="N10" s="574"/>
      <c r="O10" s="592"/>
      <c r="P10" s="594"/>
    </row>
    <row r="11" spans="1:16" customFormat="1" ht="17.45" customHeight="1">
      <c r="A11" s="53" t="s">
        <v>26</v>
      </c>
      <c r="B11" s="20"/>
      <c r="C11" s="29"/>
      <c r="D11" s="29"/>
      <c r="E11" s="29"/>
      <c r="F11" s="230"/>
      <c r="G11" s="68"/>
      <c r="H11" s="230"/>
      <c r="I11" s="72"/>
      <c r="J11" s="67"/>
      <c r="K11" s="67"/>
      <c r="L11" s="67"/>
      <c r="M11" s="67">
        <f>K11+L11</f>
        <v>0</v>
      </c>
      <c r="N11" s="67"/>
      <c r="O11" s="67"/>
      <c r="P11" s="74"/>
    </row>
    <row r="12" spans="1:16" customFormat="1" ht="28.9" customHeight="1">
      <c r="A12" s="10" t="s">
        <v>27</v>
      </c>
      <c r="B12" s="21"/>
      <c r="C12" s="18"/>
      <c r="D12" s="18"/>
      <c r="E12" s="18"/>
      <c r="F12" s="231"/>
      <c r="G12" s="69"/>
      <c r="H12" s="231"/>
      <c r="I12" s="66"/>
      <c r="J12" s="65"/>
      <c r="K12" s="65"/>
      <c r="L12" s="65"/>
      <c r="M12" s="65">
        <f t="shared" ref="M12:M61" si="0">K12+L12</f>
        <v>0</v>
      </c>
      <c r="N12" s="65"/>
      <c r="O12" s="65"/>
      <c r="P12" s="75"/>
    </row>
    <row r="13" spans="1:16" customFormat="1" ht="22.9" customHeight="1">
      <c r="A13" s="10" t="s">
        <v>28</v>
      </c>
      <c r="B13" s="21"/>
      <c r="C13" s="18"/>
      <c r="D13" s="18"/>
      <c r="E13" s="18"/>
      <c r="F13" s="231"/>
      <c r="G13" s="69"/>
      <c r="H13" s="231"/>
      <c r="I13" s="66"/>
      <c r="J13" s="65"/>
      <c r="K13" s="65"/>
      <c r="L13" s="65"/>
      <c r="M13" s="65">
        <f t="shared" si="0"/>
        <v>0</v>
      </c>
      <c r="N13" s="65"/>
      <c r="O13" s="65"/>
      <c r="P13" s="75"/>
    </row>
    <row r="14" spans="1:16" customFormat="1" ht="24" customHeight="1">
      <c r="A14" s="10" t="s">
        <v>29</v>
      </c>
      <c r="B14" s="21"/>
      <c r="C14" s="18"/>
      <c r="D14" s="18"/>
      <c r="E14" s="18"/>
      <c r="F14" s="231"/>
      <c r="G14" s="69"/>
      <c r="H14" s="231"/>
      <c r="I14" s="66"/>
      <c r="J14" s="65"/>
      <c r="K14" s="65"/>
      <c r="L14" s="65"/>
      <c r="M14" s="65">
        <f t="shared" si="0"/>
        <v>0</v>
      </c>
      <c r="N14" s="65"/>
      <c r="O14" s="65"/>
      <c r="P14" s="75"/>
    </row>
    <row r="15" spans="1:16" customFormat="1" ht="18.600000000000001" customHeight="1">
      <c r="A15" s="10" t="s">
        <v>30</v>
      </c>
      <c r="B15" s="21"/>
      <c r="C15" s="18"/>
      <c r="D15" s="18"/>
      <c r="E15" s="18"/>
      <c r="F15" s="231"/>
      <c r="G15" s="69"/>
      <c r="H15" s="231"/>
      <c r="I15" s="66"/>
      <c r="J15" s="65"/>
      <c r="K15" s="65"/>
      <c r="L15" s="65"/>
      <c r="M15" s="65">
        <f t="shared" si="0"/>
        <v>0</v>
      </c>
      <c r="N15" s="65"/>
      <c r="O15" s="65"/>
      <c r="P15" s="75"/>
    </row>
    <row r="16" spans="1:16" customFormat="1" ht="24" customHeight="1">
      <c r="A16" s="10" t="s">
        <v>31</v>
      </c>
      <c r="B16" s="21"/>
      <c r="C16" s="18"/>
      <c r="D16" s="18"/>
      <c r="E16" s="18"/>
      <c r="F16" s="231"/>
      <c r="G16" s="69"/>
      <c r="H16" s="231"/>
      <c r="I16" s="66"/>
      <c r="J16" s="65"/>
      <c r="K16" s="65"/>
      <c r="L16" s="65"/>
      <c r="M16" s="65">
        <f t="shared" si="0"/>
        <v>0</v>
      </c>
      <c r="N16" s="65"/>
      <c r="O16" s="65"/>
      <c r="P16" s="75"/>
    </row>
    <row r="17" spans="1:16" customFormat="1" ht="19.899999999999999" customHeight="1">
      <c r="A17" s="10" t="s">
        <v>32</v>
      </c>
      <c r="B17" s="21"/>
      <c r="C17" s="18"/>
      <c r="D17" s="18"/>
      <c r="E17" s="18"/>
      <c r="F17" s="231"/>
      <c r="G17" s="69"/>
      <c r="H17" s="231"/>
      <c r="I17" s="66"/>
      <c r="J17" s="65"/>
      <c r="K17" s="65"/>
      <c r="L17" s="65"/>
      <c r="M17" s="65">
        <f t="shared" si="0"/>
        <v>0</v>
      </c>
      <c r="N17" s="65"/>
      <c r="O17" s="65"/>
      <c r="P17" s="75"/>
    </row>
    <row r="18" spans="1:16" customFormat="1" ht="26.45" customHeight="1">
      <c r="A18" s="10" t="s">
        <v>33</v>
      </c>
      <c r="B18" s="21"/>
      <c r="C18" s="18"/>
      <c r="D18" s="18"/>
      <c r="E18" s="18"/>
      <c r="F18" s="231"/>
      <c r="G18" s="69"/>
      <c r="H18" s="231"/>
      <c r="I18" s="66"/>
      <c r="J18" s="65"/>
      <c r="K18" s="65"/>
      <c r="L18" s="65"/>
      <c r="M18" s="65">
        <f t="shared" si="0"/>
        <v>0</v>
      </c>
      <c r="N18" s="65"/>
      <c r="O18" s="65"/>
      <c r="P18" s="75"/>
    </row>
    <row r="19" spans="1:16" customFormat="1" ht="24.6" customHeight="1">
      <c r="A19" s="10" t="s">
        <v>34</v>
      </c>
      <c r="B19" s="21"/>
      <c r="C19" s="18"/>
      <c r="D19" s="18"/>
      <c r="E19" s="18"/>
      <c r="F19" s="231"/>
      <c r="G19" s="69"/>
      <c r="H19" s="231"/>
      <c r="I19" s="66"/>
      <c r="J19" s="65"/>
      <c r="K19" s="65"/>
      <c r="L19" s="65"/>
      <c r="M19" s="65">
        <f t="shared" si="0"/>
        <v>0</v>
      </c>
      <c r="N19" s="65"/>
      <c r="O19" s="65"/>
      <c r="P19" s="75"/>
    </row>
    <row r="20" spans="1:16" customFormat="1" ht="24.6" customHeight="1">
      <c r="A20" s="10" t="s">
        <v>35</v>
      </c>
      <c r="B20" s="21"/>
      <c r="C20" s="18"/>
      <c r="D20" s="18"/>
      <c r="E20" s="18"/>
      <c r="F20" s="231"/>
      <c r="G20" s="69"/>
      <c r="H20" s="231"/>
      <c r="I20" s="66"/>
      <c r="J20" s="65"/>
      <c r="K20" s="65"/>
      <c r="L20" s="65"/>
      <c r="M20" s="65">
        <f t="shared" si="0"/>
        <v>0</v>
      </c>
      <c r="N20" s="65"/>
      <c r="O20" s="65"/>
      <c r="P20" s="75"/>
    </row>
    <row r="21" spans="1:16" customFormat="1" ht="16.149999999999999" customHeight="1">
      <c r="A21" s="10" t="s">
        <v>36</v>
      </c>
      <c r="B21" s="21"/>
      <c r="C21" s="18"/>
      <c r="D21" s="18"/>
      <c r="E21" s="18"/>
      <c r="F21" s="231"/>
      <c r="G21" s="69"/>
      <c r="H21" s="231"/>
      <c r="I21" s="66"/>
      <c r="J21" s="65"/>
      <c r="K21" s="65"/>
      <c r="L21" s="65"/>
      <c r="M21" s="65">
        <f t="shared" si="0"/>
        <v>0</v>
      </c>
      <c r="N21" s="65"/>
      <c r="O21" s="65"/>
      <c r="P21" s="75"/>
    </row>
    <row r="22" spans="1:16" customFormat="1" ht="16.149999999999999" customHeight="1">
      <c r="A22" s="10" t="s">
        <v>37</v>
      </c>
      <c r="B22" s="21"/>
      <c r="C22" s="18"/>
      <c r="D22" s="18"/>
      <c r="E22" s="18"/>
      <c r="F22" s="231"/>
      <c r="G22" s="69"/>
      <c r="H22" s="231"/>
      <c r="I22" s="66"/>
      <c r="J22" s="65"/>
      <c r="K22" s="65"/>
      <c r="L22" s="65"/>
      <c r="M22" s="65">
        <f t="shared" si="0"/>
        <v>0</v>
      </c>
      <c r="N22" s="65"/>
      <c r="O22" s="65"/>
      <c r="P22" s="75"/>
    </row>
    <row r="23" spans="1:16" customFormat="1" ht="19.149999999999999" customHeight="1">
      <c r="A23" s="10" t="s">
        <v>38</v>
      </c>
      <c r="B23" s="21"/>
      <c r="C23" s="18"/>
      <c r="D23" s="18"/>
      <c r="E23" s="18"/>
      <c r="F23" s="231"/>
      <c r="G23" s="69"/>
      <c r="H23" s="231"/>
      <c r="I23" s="66"/>
      <c r="J23" s="65"/>
      <c r="K23" s="65"/>
      <c r="L23" s="65"/>
      <c r="M23" s="65">
        <f t="shared" si="0"/>
        <v>0</v>
      </c>
      <c r="N23" s="65"/>
      <c r="O23" s="65"/>
      <c r="P23" s="75"/>
    </row>
    <row r="24" spans="1:16" customFormat="1" ht="23.45" customHeight="1">
      <c r="A24" s="10" t="s">
        <v>39</v>
      </c>
      <c r="B24" s="21"/>
      <c r="C24" s="18"/>
      <c r="D24" s="18"/>
      <c r="E24" s="18"/>
      <c r="F24" s="231"/>
      <c r="G24" s="69"/>
      <c r="H24" s="231"/>
      <c r="I24" s="66"/>
      <c r="J24" s="65"/>
      <c r="K24" s="65"/>
      <c r="L24" s="65"/>
      <c r="M24" s="65">
        <f t="shared" si="0"/>
        <v>0</v>
      </c>
      <c r="N24" s="65"/>
      <c r="O24" s="65"/>
      <c r="P24" s="75"/>
    </row>
    <row r="25" spans="1:16" customFormat="1" ht="24" customHeight="1">
      <c r="A25" s="10" t="s">
        <v>40</v>
      </c>
      <c r="B25" s="21"/>
      <c r="C25" s="18"/>
      <c r="D25" s="18"/>
      <c r="E25" s="18"/>
      <c r="F25" s="231"/>
      <c r="G25" s="69"/>
      <c r="H25" s="231"/>
      <c r="I25" s="66"/>
      <c r="J25" s="65"/>
      <c r="K25" s="65"/>
      <c r="L25" s="65"/>
      <c r="M25" s="65">
        <f t="shared" si="0"/>
        <v>0</v>
      </c>
      <c r="N25" s="65"/>
      <c r="O25" s="65"/>
      <c r="P25" s="75"/>
    </row>
    <row r="26" spans="1:16" customFormat="1" ht="24.6" customHeight="1">
      <c r="A26" s="10" t="s">
        <v>41</v>
      </c>
      <c r="B26" s="21"/>
      <c r="C26" s="18"/>
      <c r="D26" s="18"/>
      <c r="E26" s="18"/>
      <c r="F26" s="231"/>
      <c r="G26" s="69"/>
      <c r="H26" s="231"/>
      <c r="I26" s="66"/>
      <c r="J26" s="65"/>
      <c r="K26" s="65"/>
      <c r="L26" s="65"/>
      <c r="M26" s="65">
        <f t="shared" si="0"/>
        <v>0</v>
      </c>
      <c r="N26" s="65"/>
      <c r="O26" s="65"/>
      <c r="P26" s="75"/>
    </row>
    <row r="27" spans="1:16" customFormat="1" ht="24" customHeight="1">
      <c r="A27" s="10" t="s">
        <v>42</v>
      </c>
      <c r="B27" s="21"/>
      <c r="C27" s="18"/>
      <c r="D27" s="18"/>
      <c r="E27" s="18"/>
      <c r="F27" s="231"/>
      <c r="G27" s="69"/>
      <c r="H27" s="231"/>
      <c r="I27" s="66"/>
      <c r="J27" s="65"/>
      <c r="K27" s="65"/>
      <c r="L27" s="65"/>
      <c r="M27" s="65">
        <f t="shared" si="0"/>
        <v>0</v>
      </c>
      <c r="N27" s="65"/>
      <c r="O27" s="65"/>
      <c r="P27" s="75"/>
    </row>
    <row r="28" spans="1:16" customFormat="1" ht="70.150000000000006" customHeight="1">
      <c r="A28" s="10" t="s">
        <v>43</v>
      </c>
      <c r="B28" s="21"/>
      <c r="C28" s="18"/>
      <c r="D28" s="18"/>
      <c r="E28" s="18"/>
      <c r="F28" s="231"/>
      <c r="G28" s="69"/>
      <c r="H28" s="231"/>
      <c r="I28" s="66"/>
      <c r="J28" s="65"/>
      <c r="K28" s="65"/>
      <c r="L28" s="65"/>
      <c r="M28" s="65">
        <f t="shared" si="0"/>
        <v>0</v>
      </c>
      <c r="N28" s="65"/>
      <c r="O28" s="65"/>
      <c r="P28" s="75"/>
    </row>
    <row r="29" spans="1:16" customFormat="1" ht="23.45" customHeight="1">
      <c r="A29" s="10" t="s">
        <v>44</v>
      </c>
      <c r="B29" s="21"/>
      <c r="C29" s="18"/>
      <c r="D29" s="18"/>
      <c r="E29" s="18"/>
      <c r="F29" s="231"/>
      <c r="G29" s="69"/>
      <c r="H29" s="231"/>
      <c r="I29" s="66"/>
      <c r="J29" s="65"/>
      <c r="K29" s="65"/>
      <c r="L29" s="65"/>
      <c r="M29" s="65">
        <f t="shared" si="0"/>
        <v>0</v>
      </c>
      <c r="N29" s="65"/>
      <c r="O29" s="65"/>
      <c r="P29" s="75"/>
    </row>
    <row r="30" spans="1:16" customFormat="1" ht="53.45" customHeight="1">
      <c r="A30" s="10" t="s">
        <v>45</v>
      </c>
      <c r="B30" s="21"/>
      <c r="C30" s="18"/>
      <c r="D30" s="18"/>
      <c r="E30" s="18"/>
      <c r="F30" s="231"/>
      <c r="G30" s="69"/>
      <c r="H30" s="231"/>
      <c r="I30" s="66"/>
      <c r="J30" s="65"/>
      <c r="K30" s="65"/>
      <c r="L30" s="65"/>
      <c r="M30" s="65">
        <f t="shared" si="0"/>
        <v>0</v>
      </c>
      <c r="N30" s="65"/>
      <c r="O30" s="65"/>
      <c r="P30" s="75"/>
    </row>
    <row r="31" spans="1:16" customFormat="1" ht="19.899999999999999" customHeight="1">
      <c r="A31" s="10" t="s">
        <v>46</v>
      </c>
      <c r="B31" s="21"/>
      <c r="C31" s="18"/>
      <c r="D31" s="18"/>
      <c r="E31" s="18"/>
      <c r="F31" s="231"/>
      <c r="G31" s="69"/>
      <c r="H31" s="231"/>
      <c r="I31" s="66"/>
      <c r="J31" s="65"/>
      <c r="K31" s="65"/>
      <c r="L31" s="65"/>
      <c r="M31" s="65">
        <f t="shared" si="0"/>
        <v>0</v>
      </c>
      <c r="N31" s="65"/>
      <c r="O31" s="65"/>
      <c r="P31" s="75"/>
    </row>
    <row r="32" spans="1:16" customFormat="1" ht="22.15" customHeight="1">
      <c r="A32" s="10" t="s">
        <v>47</v>
      </c>
      <c r="B32" s="21"/>
      <c r="C32" s="18"/>
      <c r="D32" s="18"/>
      <c r="E32" s="18"/>
      <c r="F32" s="231"/>
      <c r="G32" s="69"/>
      <c r="H32" s="231"/>
      <c r="I32" s="66"/>
      <c r="J32" s="65"/>
      <c r="K32" s="65"/>
      <c r="L32" s="65"/>
      <c r="M32" s="65">
        <f t="shared" si="0"/>
        <v>0</v>
      </c>
      <c r="N32" s="65"/>
      <c r="O32" s="65"/>
      <c r="P32" s="75"/>
    </row>
    <row r="33" spans="1:16" customFormat="1" ht="18.600000000000001" customHeight="1">
      <c r="A33" s="10" t="s">
        <v>48</v>
      </c>
      <c r="B33" s="21"/>
      <c r="C33" s="18"/>
      <c r="D33" s="18"/>
      <c r="E33" s="18"/>
      <c r="F33" s="231"/>
      <c r="G33" s="69"/>
      <c r="H33" s="231"/>
      <c r="I33" s="66"/>
      <c r="J33" s="65"/>
      <c r="K33" s="65"/>
      <c r="L33" s="65"/>
      <c r="M33" s="65">
        <f t="shared" si="0"/>
        <v>0</v>
      </c>
      <c r="N33" s="65"/>
      <c r="O33" s="65"/>
      <c r="P33" s="75"/>
    </row>
    <row r="34" spans="1:16" customFormat="1" ht="16.149999999999999" customHeight="1">
      <c r="A34" s="10" t="s">
        <v>49</v>
      </c>
      <c r="B34" s="21"/>
      <c r="C34" s="18"/>
      <c r="D34" s="18"/>
      <c r="E34" s="18"/>
      <c r="F34" s="231"/>
      <c r="G34" s="69"/>
      <c r="H34" s="231"/>
      <c r="I34" s="66"/>
      <c r="J34" s="65"/>
      <c r="K34" s="65"/>
      <c r="L34" s="65"/>
      <c r="M34" s="65">
        <f t="shared" si="0"/>
        <v>0</v>
      </c>
      <c r="N34" s="65"/>
      <c r="O34" s="65"/>
      <c r="P34" s="75"/>
    </row>
    <row r="35" spans="1:16" customFormat="1" ht="15.75">
      <c r="A35" s="10" t="s">
        <v>50</v>
      </c>
      <c r="B35" s="21"/>
      <c r="C35" s="18"/>
      <c r="D35" s="18"/>
      <c r="E35" s="18"/>
      <c r="F35" s="231"/>
      <c r="G35" s="69"/>
      <c r="H35" s="231"/>
      <c r="I35" s="66"/>
      <c r="J35" s="65"/>
      <c r="K35" s="65"/>
      <c r="L35" s="65"/>
      <c r="M35" s="65">
        <f t="shared" si="0"/>
        <v>0</v>
      </c>
      <c r="N35" s="65"/>
      <c r="O35" s="65"/>
      <c r="P35" s="75"/>
    </row>
    <row r="36" spans="1:16" customFormat="1" ht="15.75">
      <c r="A36" s="10" t="s">
        <v>51</v>
      </c>
      <c r="B36" s="21"/>
      <c r="C36" s="18"/>
      <c r="D36" s="18"/>
      <c r="E36" s="18"/>
      <c r="F36" s="231"/>
      <c r="G36" s="69"/>
      <c r="H36" s="231"/>
      <c r="I36" s="66"/>
      <c r="J36" s="65"/>
      <c r="K36" s="65"/>
      <c r="L36" s="65"/>
      <c r="M36" s="65">
        <f t="shared" si="0"/>
        <v>0</v>
      </c>
      <c r="N36" s="65"/>
      <c r="O36" s="65"/>
      <c r="P36" s="75"/>
    </row>
    <row r="37" spans="1:16" customFormat="1" ht="19.899999999999999" customHeight="1">
      <c r="A37" s="10" t="s">
        <v>52</v>
      </c>
      <c r="B37" s="21"/>
      <c r="C37" s="18"/>
      <c r="D37" s="18"/>
      <c r="E37" s="18"/>
      <c r="F37" s="231"/>
      <c r="G37" s="69"/>
      <c r="H37" s="231"/>
      <c r="I37" s="66"/>
      <c r="J37" s="65"/>
      <c r="K37" s="65"/>
      <c r="L37" s="65"/>
      <c r="M37" s="65">
        <f t="shared" si="0"/>
        <v>0</v>
      </c>
      <c r="N37" s="65"/>
      <c r="O37" s="65"/>
      <c r="P37" s="75"/>
    </row>
    <row r="38" spans="1:16" customFormat="1" ht="22.9" customHeight="1">
      <c r="A38" s="10" t="s">
        <v>53</v>
      </c>
      <c r="B38" s="21"/>
      <c r="C38" s="18"/>
      <c r="D38" s="18"/>
      <c r="E38" s="18"/>
      <c r="F38" s="231"/>
      <c r="G38" s="69"/>
      <c r="H38" s="231"/>
      <c r="I38" s="66"/>
      <c r="J38" s="65"/>
      <c r="K38" s="65"/>
      <c r="L38" s="65"/>
      <c r="M38" s="65">
        <f t="shared" si="0"/>
        <v>0</v>
      </c>
      <c r="N38" s="65"/>
      <c r="O38" s="65"/>
      <c r="P38" s="75"/>
    </row>
    <row r="39" spans="1:16" customFormat="1" ht="35.450000000000003" customHeight="1">
      <c r="A39" s="10" t="s">
        <v>54</v>
      </c>
      <c r="B39" s="21"/>
      <c r="C39" s="18"/>
      <c r="D39" s="18"/>
      <c r="E39" s="18"/>
      <c r="F39" s="231"/>
      <c r="G39" s="69"/>
      <c r="H39" s="231"/>
      <c r="I39" s="66"/>
      <c r="J39" s="65"/>
      <c r="K39" s="65"/>
      <c r="L39" s="65"/>
      <c r="M39" s="65">
        <f t="shared" si="0"/>
        <v>0</v>
      </c>
      <c r="N39" s="65"/>
      <c r="O39" s="65"/>
      <c r="P39" s="75"/>
    </row>
    <row r="40" spans="1:16" customFormat="1" ht="19.899999999999999" customHeight="1">
      <c r="A40" s="10" t="s">
        <v>55</v>
      </c>
      <c r="B40" s="21"/>
      <c r="C40" s="18"/>
      <c r="D40" s="18"/>
      <c r="E40" s="18"/>
      <c r="F40" s="231"/>
      <c r="G40" s="69"/>
      <c r="H40" s="231"/>
      <c r="I40" s="66"/>
      <c r="J40" s="65"/>
      <c r="K40" s="65"/>
      <c r="L40" s="65"/>
      <c r="M40" s="65">
        <f t="shared" si="0"/>
        <v>0</v>
      </c>
      <c r="N40" s="65"/>
      <c r="O40" s="65"/>
      <c r="P40" s="75"/>
    </row>
    <row r="41" spans="1:16" customFormat="1" ht="22.15" customHeight="1">
      <c r="A41" s="10" t="s">
        <v>56</v>
      </c>
      <c r="B41" s="21"/>
      <c r="C41" s="18"/>
      <c r="D41" s="18"/>
      <c r="E41" s="18"/>
      <c r="F41" s="231"/>
      <c r="G41" s="69"/>
      <c r="H41" s="231"/>
      <c r="I41" s="66"/>
      <c r="J41" s="65"/>
      <c r="K41" s="65"/>
      <c r="L41" s="65"/>
      <c r="M41" s="65">
        <f t="shared" si="0"/>
        <v>0</v>
      </c>
      <c r="N41" s="65"/>
      <c r="O41" s="65"/>
      <c r="P41" s="75"/>
    </row>
    <row r="42" spans="1:16" customFormat="1" ht="21" customHeight="1">
      <c r="A42" s="10" t="s">
        <v>57</v>
      </c>
      <c r="B42" s="21"/>
      <c r="C42" s="18"/>
      <c r="D42" s="18"/>
      <c r="E42" s="18"/>
      <c r="F42" s="231"/>
      <c r="G42" s="69"/>
      <c r="H42" s="231"/>
      <c r="I42" s="66"/>
      <c r="J42" s="65"/>
      <c r="K42" s="65"/>
      <c r="L42" s="65"/>
      <c r="M42" s="65">
        <f t="shared" si="0"/>
        <v>0</v>
      </c>
      <c r="N42" s="65"/>
      <c r="O42" s="65"/>
      <c r="P42" s="75"/>
    </row>
    <row r="43" spans="1:16" customFormat="1" ht="21.6" customHeight="1">
      <c r="A43" s="10" t="s">
        <v>58</v>
      </c>
      <c r="B43" s="21"/>
      <c r="C43" s="18"/>
      <c r="D43" s="18"/>
      <c r="E43" s="18"/>
      <c r="F43" s="231"/>
      <c r="G43" s="69"/>
      <c r="H43" s="231"/>
      <c r="I43" s="66"/>
      <c r="J43" s="65"/>
      <c r="K43" s="65"/>
      <c r="L43" s="65"/>
      <c r="M43" s="65">
        <f t="shared" si="0"/>
        <v>0</v>
      </c>
      <c r="N43" s="65"/>
      <c r="O43" s="65"/>
      <c r="P43" s="75"/>
    </row>
    <row r="44" spans="1:16" customFormat="1" ht="18.600000000000001" customHeight="1">
      <c r="A44" s="10" t="s">
        <v>59</v>
      </c>
      <c r="B44" s="21"/>
      <c r="C44" s="18"/>
      <c r="D44" s="18"/>
      <c r="E44" s="18"/>
      <c r="F44" s="231"/>
      <c r="G44" s="69"/>
      <c r="H44" s="231"/>
      <c r="I44" s="66"/>
      <c r="J44" s="65"/>
      <c r="K44" s="65"/>
      <c r="L44" s="65"/>
      <c r="M44" s="65">
        <f t="shared" si="0"/>
        <v>0</v>
      </c>
      <c r="N44" s="65"/>
      <c r="O44" s="65"/>
      <c r="P44" s="75"/>
    </row>
    <row r="45" spans="1:16" customFormat="1" ht="20.45" customHeight="1">
      <c r="A45" s="10" t="s">
        <v>60</v>
      </c>
      <c r="B45" s="21"/>
      <c r="C45" s="18"/>
      <c r="D45" s="18"/>
      <c r="E45" s="18"/>
      <c r="F45" s="231"/>
      <c r="G45" s="69"/>
      <c r="H45" s="231"/>
      <c r="I45" s="66"/>
      <c r="J45" s="65"/>
      <c r="K45" s="65"/>
      <c r="L45" s="65"/>
      <c r="M45" s="65">
        <f t="shared" si="0"/>
        <v>0</v>
      </c>
      <c r="N45" s="65"/>
      <c r="O45" s="65"/>
      <c r="P45" s="75"/>
    </row>
    <row r="46" spans="1:16" customFormat="1" ht="15" customHeight="1">
      <c r="A46" s="10" t="s">
        <v>61</v>
      </c>
      <c r="B46" s="21"/>
      <c r="C46" s="18"/>
      <c r="D46" s="18"/>
      <c r="E46" s="18"/>
      <c r="F46" s="231"/>
      <c r="G46" s="69"/>
      <c r="H46" s="231"/>
      <c r="I46" s="66"/>
      <c r="J46" s="65"/>
      <c r="K46" s="65"/>
      <c r="L46" s="65"/>
      <c r="M46" s="65">
        <f t="shared" si="0"/>
        <v>0</v>
      </c>
      <c r="N46" s="65"/>
      <c r="O46" s="65"/>
      <c r="P46" s="75"/>
    </row>
    <row r="47" spans="1:16" customFormat="1" ht="18" customHeight="1">
      <c r="A47" s="10" t="s">
        <v>62</v>
      </c>
      <c r="B47" s="21"/>
      <c r="C47" s="18"/>
      <c r="D47" s="18"/>
      <c r="E47" s="18"/>
      <c r="F47" s="231"/>
      <c r="G47" s="69"/>
      <c r="H47" s="231"/>
      <c r="I47" s="66"/>
      <c r="J47" s="65"/>
      <c r="K47" s="65"/>
      <c r="L47" s="65"/>
      <c r="M47" s="65">
        <f t="shared" si="0"/>
        <v>0</v>
      </c>
      <c r="N47" s="65"/>
      <c r="O47" s="65"/>
      <c r="P47" s="75"/>
    </row>
    <row r="48" spans="1:16" customFormat="1" ht="18.600000000000001" customHeight="1">
      <c r="A48" s="10" t="s">
        <v>63</v>
      </c>
      <c r="B48" s="21"/>
      <c r="C48" s="18"/>
      <c r="D48" s="18"/>
      <c r="E48" s="18"/>
      <c r="F48" s="231"/>
      <c r="G48" s="69"/>
      <c r="H48" s="231"/>
      <c r="I48" s="66"/>
      <c r="J48" s="65"/>
      <c r="K48" s="65"/>
      <c r="L48" s="65"/>
      <c r="M48" s="65">
        <f t="shared" si="0"/>
        <v>0</v>
      </c>
      <c r="N48" s="65"/>
      <c r="O48" s="65"/>
      <c r="P48" s="75"/>
    </row>
    <row r="49" spans="1:16" customFormat="1" ht="31.9" customHeight="1">
      <c r="A49" s="10" t="s">
        <v>92</v>
      </c>
      <c r="B49" s="21"/>
      <c r="C49" s="18"/>
      <c r="D49" s="18"/>
      <c r="E49" s="18"/>
      <c r="F49" s="231"/>
      <c r="G49" s="69"/>
      <c r="H49" s="231"/>
      <c r="I49" s="66"/>
      <c r="J49" s="65"/>
      <c r="K49" s="65"/>
      <c r="L49" s="65"/>
      <c r="M49" s="65">
        <f t="shared" si="0"/>
        <v>0</v>
      </c>
      <c r="N49" s="65"/>
      <c r="O49" s="65"/>
      <c r="P49" s="75"/>
    </row>
    <row r="50" spans="1:16" customFormat="1" ht="19.899999999999999" customHeight="1">
      <c r="A50" s="10" t="s">
        <v>64</v>
      </c>
      <c r="B50" s="21"/>
      <c r="C50" s="18"/>
      <c r="D50" s="18"/>
      <c r="E50" s="18"/>
      <c r="F50" s="231"/>
      <c r="G50" s="69"/>
      <c r="H50" s="231"/>
      <c r="I50" s="66"/>
      <c r="J50" s="65"/>
      <c r="K50" s="65"/>
      <c r="L50" s="65"/>
      <c r="M50" s="65">
        <f t="shared" si="0"/>
        <v>0</v>
      </c>
      <c r="N50" s="65"/>
      <c r="O50" s="65"/>
      <c r="P50" s="75"/>
    </row>
    <row r="51" spans="1:16" customFormat="1" ht="19.899999999999999" customHeight="1">
      <c r="A51" s="10" t="s">
        <v>65</v>
      </c>
      <c r="B51" s="21"/>
      <c r="C51" s="18"/>
      <c r="D51" s="18"/>
      <c r="E51" s="18"/>
      <c r="F51" s="231"/>
      <c r="G51" s="69"/>
      <c r="H51" s="231"/>
      <c r="I51" s="66"/>
      <c r="J51" s="65"/>
      <c r="K51" s="65"/>
      <c r="L51" s="65"/>
      <c r="M51" s="65">
        <f t="shared" si="0"/>
        <v>0</v>
      </c>
      <c r="N51" s="65"/>
      <c r="O51" s="65"/>
      <c r="P51" s="75"/>
    </row>
    <row r="52" spans="1:16" customFormat="1" ht="21" customHeight="1">
      <c r="A52" s="10" t="s">
        <v>66</v>
      </c>
      <c r="B52" s="21"/>
      <c r="C52" s="18"/>
      <c r="D52" s="18"/>
      <c r="E52" s="18"/>
      <c r="F52" s="231"/>
      <c r="G52" s="69"/>
      <c r="H52" s="231"/>
      <c r="I52" s="66"/>
      <c r="J52" s="65"/>
      <c r="K52" s="65"/>
      <c r="L52" s="65"/>
      <c r="M52" s="65">
        <f t="shared" si="0"/>
        <v>0</v>
      </c>
      <c r="N52" s="65"/>
      <c r="O52" s="65"/>
      <c r="P52" s="75"/>
    </row>
    <row r="53" spans="1:16" customFormat="1" ht="27" customHeight="1">
      <c r="A53" s="10" t="s">
        <v>67</v>
      </c>
      <c r="B53" s="21"/>
      <c r="C53" s="18"/>
      <c r="D53" s="18"/>
      <c r="E53" s="18"/>
      <c r="F53" s="231"/>
      <c r="G53" s="69"/>
      <c r="H53" s="231"/>
      <c r="I53" s="66"/>
      <c r="J53" s="65"/>
      <c r="K53" s="65"/>
      <c r="L53" s="65"/>
      <c r="M53" s="65">
        <f t="shared" si="0"/>
        <v>0</v>
      </c>
      <c r="N53" s="65"/>
      <c r="O53" s="65"/>
      <c r="P53" s="75"/>
    </row>
    <row r="54" spans="1:16" ht="15.75">
      <c r="A54" s="10" t="s">
        <v>68</v>
      </c>
      <c r="B54" s="21"/>
      <c r="C54" s="18"/>
      <c r="D54" s="18"/>
      <c r="E54" s="18"/>
      <c r="F54" s="231"/>
      <c r="G54" s="69"/>
      <c r="H54" s="231"/>
      <c r="I54" s="66"/>
      <c r="J54" s="65"/>
      <c r="K54" s="65"/>
      <c r="L54" s="65"/>
      <c r="M54" s="65">
        <f t="shared" si="0"/>
        <v>0</v>
      </c>
      <c r="N54" s="65"/>
      <c r="O54" s="65"/>
      <c r="P54" s="40"/>
    </row>
    <row r="55" spans="1:16" ht="31.5">
      <c r="A55" s="10" t="s">
        <v>69</v>
      </c>
      <c r="B55" s="21"/>
      <c r="C55" s="18"/>
      <c r="D55" s="18"/>
      <c r="E55" s="18"/>
      <c r="F55" s="231"/>
      <c r="G55" s="69"/>
      <c r="H55" s="231"/>
      <c r="I55" s="66"/>
      <c r="J55" s="65"/>
      <c r="K55" s="65"/>
      <c r="L55" s="65"/>
      <c r="M55" s="65">
        <f t="shared" si="0"/>
        <v>0</v>
      </c>
      <c r="N55" s="65"/>
      <c r="O55" s="65"/>
      <c r="P55" s="40"/>
    </row>
    <row r="56" spans="1:16" ht="15.75">
      <c r="A56" s="10" t="s">
        <v>70</v>
      </c>
      <c r="B56" s="21"/>
      <c r="C56" s="18"/>
      <c r="D56" s="18"/>
      <c r="E56" s="18"/>
      <c r="F56" s="231"/>
      <c r="G56" s="69"/>
      <c r="H56" s="231"/>
      <c r="I56" s="66"/>
      <c r="J56" s="65"/>
      <c r="K56" s="65"/>
      <c r="L56" s="65"/>
      <c r="M56" s="65">
        <f t="shared" si="0"/>
        <v>0</v>
      </c>
      <c r="N56" s="65"/>
      <c r="O56" s="65"/>
      <c r="P56" s="40"/>
    </row>
    <row r="57" spans="1:16" ht="15.75">
      <c r="A57" s="10" t="s">
        <v>71</v>
      </c>
      <c r="B57" s="21"/>
      <c r="C57" s="18"/>
      <c r="D57" s="18"/>
      <c r="E57" s="18"/>
      <c r="F57" s="231"/>
      <c r="G57" s="69"/>
      <c r="H57" s="231"/>
      <c r="I57" s="66"/>
      <c r="J57" s="65"/>
      <c r="K57" s="65"/>
      <c r="L57" s="65"/>
      <c r="M57" s="65">
        <f t="shared" si="0"/>
        <v>0</v>
      </c>
      <c r="N57" s="65"/>
      <c r="O57" s="65"/>
      <c r="P57" s="40"/>
    </row>
    <row r="58" spans="1:16" ht="15.75">
      <c r="A58" s="10" t="s">
        <v>72</v>
      </c>
      <c r="B58" s="21"/>
      <c r="C58" s="18"/>
      <c r="D58" s="18"/>
      <c r="E58" s="18"/>
      <c r="F58" s="231"/>
      <c r="G58" s="69"/>
      <c r="H58" s="231"/>
      <c r="I58" s="66"/>
      <c r="J58" s="65"/>
      <c r="K58" s="65"/>
      <c r="L58" s="65"/>
      <c r="M58" s="65">
        <f t="shared" si="0"/>
        <v>0</v>
      </c>
      <c r="N58" s="65"/>
      <c r="O58" s="65"/>
      <c r="P58" s="40"/>
    </row>
    <row r="59" spans="1:16" ht="15.75">
      <c r="A59" s="10" t="s">
        <v>73</v>
      </c>
      <c r="B59" s="21"/>
      <c r="C59" s="18"/>
      <c r="D59" s="18"/>
      <c r="E59" s="18"/>
      <c r="F59" s="231"/>
      <c r="G59" s="69"/>
      <c r="H59" s="231"/>
      <c r="I59" s="66"/>
      <c r="J59" s="65"/>
      <c r="K59" s="65"/>
      <c r="L59" s="65"/>
      <c r="M59" s="65">
        <f t="shared" si="0"/>
        <v>0</v>
      </c>
      <c r="N59" s="65"/>
      <c r="O59" s="65"/>
      <c r="P59" s="40"/>
    </row>
    <row r="60" spans="1:16" ht="31.5">
      <c r="A60" s="10" t="s">
        <v>74</v>
      </c>
      <c r="B60" s="21"/>
      <c r="C60" s="18"/>
      <c r="D60" s="18"/>
      <c r="E60" s="18"/>
      <c r="F60" s="231"/>
      <c r="G60" s="69"/>
      <c r="H60" s="231"/>
      <c r="I60" s="66"/>
      <c r="J60" s="65"/>
      <c r="K60" s="65"/>
      <c r="L60" s="65"/>
      <c r="M60" s="65">
        <f t="shared" si="0"/>
        <v>0</v>
      </c>
      <c r="N60" s="65"/>
      <c r="O60" s="65"/>
      <c r="P60" s="40"/>
    </row>
    <row r="61" spans="1:16" ht="15.75">
      <c r="A61" s="10" t="s">
        <v>75</v>
      </c>
      <c r="B61" s="21"/>
      <c r="C61" s="18"/>
      <c r="D61" s="18"/>
      <c r="E61" s="18"/>
      <c r="F61" s="231"/>
      <c r="G61" s="69"/>
      <c r="H61" s="231"/>
      <c r="I61" s="66"/>
      <c r="J61" s="65"/>
      <c r="K61" s="65"/>
      <c r="L61" s="65"/>
      <c r="M61" s="65">
        <f t="shared" si="0"/>
        <v>0</v>
      </c>
      <c r="N61" s="65"/>
      <c r="O61" s="65"/>
      <c r="P61" s="40"/>
    </row>
    <row r="62" spans="1:16" ht="15.75">
      <c r="A62" s="10" t="s">
        <v>76</v>
      </c>
      <c r="B62" s="21"/>
      <c r="C62" s="18"/>
      <c r="D62" s="18"/>
      <c r="E62" s="18"/>
      <c r="F62" s="231"/>
      <c r="G62" s="69"/>
      <c r="H62" s="231"/>
      <c r="I62" s="66"/>
      <c r="J62" s="65"/>
      <c r="K62" s="65"/>
      <c r="L62" s="65"/>
      <c r="M62" s="65">
        <f t="shared" ref="M62:M73" si="1">K62+L62</f>
        <v>0</v>
      </c>
      <c r="N62" s="65"/>
      <c r="O62" s="65"/>
      <c r="P62" s="40"/>
    </row>
    <row r="63" spans="1:16" ht="19.899999999999999" customHeight="1">
      <c r="A63" s="10" t="s">
        <v>77</v>
      </c>
      <c r="B63" s="21"/>
      <c r="C63" s="18"/>
      <c r="D63" s="18"/>
      <c r="E63" s="18"/>
      <c r="F63" s="231"/>
      <c r="G63" s="69"/>
      <c r="H63" s="231"/>
      <c r="I63" s="66"/>
      <c r="J63" s="65"/>
      <c r="K63" s="65"/>
      <c r="L63" s="65"/>
      <c r="M63" s="65">
        <f t="shared" si="1"/>
        <v>0</v>
      </c>
      <c r="N63" s="65"/>
      <c r="O63" s="65"/>
      <c r="P63" s="40"/>
    </row>
    <row r="64" spans="1:16" ht="15.75">
      <c r="A64" s="10" t="s">
        <v>78</v>
      </c>
      <c r="B64" s="21"/>
      <c r="C64" s="18"/>
      <c r="D64" s="18"/>
      <c r="E64" s="18"/>
      <c r="F64" s="231"/>
      <c r="G64" s="69"/>
      <c r="H64" s="231"/>
      <c r="I64" s="66"/>
      <c r="J64" s="65"/>
      <c r="K64" s="65"/>
      <c r="L64" s="65"/>
      <c r="M64" s="65">
        <f t="shared" si="1"/>
        <v>0</v>
      </c>
      <c r="N64" s="65"/>
      <c r="O64" s="65"/>
      <c r="P64" s="40"/>
    </row>
    <row r="65" spans="1:16" ht="15.75">
      <c r="A65" s="10" t="s">
        <v>79</v>
      </c>
      <c r="B65" s="21"/>
      <c r="C65" s="18"/>
      <c r="D65" s="18"/>
      <c r="E65" s="18"/>
      <c r="F65" s="231"/>
      <c r="G65" s="69"/>
      <c r="H65" s="231"/>
      <c r="I65" s="66"/>
      <c r="J65" s="65"/>
      <c r="K65" s="65"/>
      <c r="L65" s="65"/>
      <c r="M65" s="65">
        <f t="shared" si="1"/>
        <v>0</v>
      </c>
      <c r="N65" s="65"/>
      <c r="O65" s="65"/>
      <c r="P65" s="40"/>
    </row>
    <row r="66" spans="1:16" ht="31.5">
      <c r="A66" s="10" t="s">
        <v>80</v>
      </c>
      <c r="B66" s="21"/>
      <c r="C66" s="18"/>
      <c r="D66" s="18"/>
      <c r="E66" s="18"/>
      <c r="F66" s="231"/>
      <c r="G66" s="69"/>
      <c r="H66" s="231"/>
      <c r="I66" s="66"/>
      <c r="J66" s="65"/>
      <c r="K66" s="65"/>
      <c r="L66" s="65"/>
      <c r="M66" s="65">
        <f t="shared" si="1"/>
        <v>0</v>
      </c>
      <c r="N66" s="65"/>
      <c r="O66" s="65"/>
      <c r="P66" s="40"/>
    </row>
    <row r="67" spans="1:16" ht="15.75">
      <c r="A67" s="10" t="s">
        <v>81</v>
      </c>
      <c r="B67" s="21"/>
      <c r="C67" s="18"/>
      <c r="D67" s="18"/>
      <c r="E67" s="18"/>
      <c r="F67" s="231"/>
      <c r="G67" s="69"/>
      <c r="H67" s="231"/>
      <c r="I67" s="66"/>
      <c r="J67" s="65"/>
      <c r="K67" s="65"/>
      <c r="L67" s="65"/>
      <c r="M67" s="65">
        <f t="shared" si="1"/>
        <v>0</v>
      </c>
      <c r="N67" s="65"/>
      <c r="O67" s="65"/>
      <c r="P67" s="40"/>
    </row>
    <row r="68" spans="1:16" ht="15.75">
      <c r="A68" s="10" t="s">
        <v>82</v>
      </c>
      <c r="B68" s="21"/>
      <c r="C68" s="18"/>
      <c r="D68" s="18"/>
      <c r="E68" s="18"/>
      <c r="F68" s="231"/>
      <c r="G68" s="69"/>
      <c r="H68" s="231"/>
      <c r="I68" s="66"/>
      <c r="J68" s="65"/>
      <c r="K68" s="65"/>
      <c r="L68" s="65"/>
      <c r="M68" s="65">
        <f t="shared" si="1"/>
        <v>0</v>
      </c>
      <c r="N68" s="65"/>
      <c r="O68" s="65"/>
      <c r="P68" s="40"/>
    </row>
    <row r="69" spans="1:16" ht="21" customHeight="1">
      <c r="A69" s="10" t="s">
        <v>83</v>
      </c>
      <c r="B69" s="21"/>
      <c r="C69" s="18"/>
      <c r="D69" s="18"/>
      <c r="E69" s="18"/>
      <c r="F69" s="231"/>
      <c r="G69" s="69"/>
      <c r="H69" s="231"/>
      <c r="I69" s="66"/>
      <c r="J69" s="65"/>
      <c r="K69" s="65"/>
      <c r="L69" s="65"/>
      <c r="M69" s="65">
        <f t="shared" si="1"/>
        <v>0</v>
      </c>
      <c r="N69" s="65"/>
      <c r="O69" s="65"/>
      <c r="P69" s="40"/>
    </row>
    <row r="70" spans="1:16" ht="15.75">
      <c r="A70" s="10" t="s">
        <v>84</v>
      </c>
      <c r="B70" s="21"/>
      <c r="C70" s="18"/>
      <c r="D70" s="18"/>
      <c r="E70" s="18"/>
      <c r="F70" s="231"/>
      <c r="G70" s="69"/>
      <c r="H70" s="231"/>
      <c r="I70" s="66"/>
      <c r="J70" s="65"/>
      <c r="K70" s="65"/>
      <c r="L70" s="65"/>
      <c r="M70" s="65">
        <f t="shared" si="1"/>
        <v>0</v>
      </c>
      <c r="N70" s="65"/>
      <c r="O70" s="65"/>
      <c r="P70" s="40"/>
    </row>
    <row r="71" spans="1:16" ht="15.75">
      <c r="A71" s="10" t="s">
        <v>85</v>
      </c>
      <c r="B71" s="21"/>
      <c r="C71" s="18"/>
      <c r="D71" s="18"/>
      <c r="E71" s="18"/>
      <c r="F71" s="231"/>
      <c r="G71" s="69"/>
      <c r="H71" s="231"/>
      <c r="I71" s="66"/>
      <c r="J71" s="65"/>
      <c r="K71" s="65"/>
      <c r="L71" s="65"/>
      <c r="M71" s="65">
        <f t="shared" si="1"/>
        <v>0</v>
      </c>
      <c r="N71" s="65"/>
      <c r="O71" s="65"/>
      <c r="P71" s="40"/>
    </row>
    <row r="72" spans="1:16" ht="31.5">
      <c r="A72" s="10" t="s">
        <v>86</v>
      </c>
      <c r="B72" s="21"/>
      <c r="C72" s="18"/>
      <c r="D72" s="18"/>
      <c r="E72" s="18"/>
      <c r="F72" s="231"/>
      <c r="G72" s="69"/>
      <c r="H72" s="231"/>
      <c r="I72" s="66"/>
      <c r="J72" s="65"/>
      <c r="K72" s="65"/>
      <c r="L72" s="65"/>
      <c r="M72" s="65">
        <f t="shared" si="1"/>
        <v>0</v>
      </c>
      <c r="N72" s="65"/>
      <c r="O72" s="65"/>
      <c r="P72" s="40"/>
    </row>
    <row r="73" spans="1:16" ht="32.25" thickBot="1">
      <c r="A73" s="11" t="s">
        <v>87</v>
      </c>
      <c r="B73" s="22"/>
      <c r="C73" s="30"/>
      <c r="D73" s="30"/>
      <c r="E73" s="30"/>
      <c r="F73" s="232"/>
      <c r="G73" s="70"/>
      <c r="H73" s="232"/>
      <c r="I73" s="73"/>
      <c r="J73" s="71"/>
      <c r="K73" s="71"/>
      <c r="L73" s="71"/>
      <c r="M73" s="71">
        <f t="shared" si="1"/>
        <v>0</v>
      </c>
      <c r="N73" s="71"/>
      <c r="O73" s="71"/>
      <c r="P73" s="41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P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78">
        <f t="shared" si="2"/>
        <v>0</v>
      </c>
      <c r="K74" s="48">
        <f t="shared" si="2"/>
        <v>0</v>
      </c>
      <c r="L74" s="91">
        <f t="shared" si="2"/>
        <v>0</v>
      </c>
      <c r="M74" s="92">
        <f t="shared" si="2"/>
        <v>0</v>
      </c>
      <c r="N74" s="24">
        <f t="shared" si="2"/>
        <v>0</v>
      </c>
      <c r="O74" s="24">
        <f t="shared" si="2"/>
        <v>0</v>
      </c>
      <c r="P74" s="49">
        <f t="shared" si="2"/>
        <v>0</v>
      </c>
    </row>
    <row r="75" spans="1:16">
      <c r="A75" s="428" t="s">
        <v>171</v>
      </c>
      <c r="B75" s="428"/>
      <c r="C75" s="428"/>
      <c r="D75" s="428"/>
      <c r="E75" s="428"/>
      <c r="F75" s="428"/>
      <c r="G75" s="428"/>
      <c r="H75" s="428"/>
      <c r="I75" s="428"/>
      <c r="J75" s="428"/>
      <c r="K75" s="428"/>
      <c r="L75" s="428"/>
      <c r="M75" s="428"/>
      <c r="N75" s="428"/>
      <c r="O75" s="428"/>
      <c r="P75" s="428"/>
    </row>
    <row r="76" spans="1:16" ht="18.75">
      <c r="A76" s="421"/>
      <c r="B76" s="421"/>
      <c r="C76" s="421"/>
      <c r="D76" s="421"/>
      <c r="E76" s="421"/>
      <c r="F76" s="421"/>
      <c r="G76" s="421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>
      <c r="P77" s="560">
        <f>B74+C74+D74+E74+F74+H74+I74+J74+M74+N74+O74+P74</f>
        <v>0</v>
      </c>
    </row>
  </sheetData>
  <mergeCells count="17">
    <mergeCell ref="A5:A10"/>
    <mergeCell ref="B5:C8"/>
    <mergeCell ref="B9:B10"/>
    <mergeCell ref="C9:C10"/>
    <mergeCell ref="D9:D10"/>
    <mergeCell ref="B2:O2"/>
    <mergeCell ref="B3:O3"/>
    <mergeCell ref="O9:O10"/>
    <mergeCell ref="H9:H10"/>
    <mergeCell ref="P9:P10"/>
    <mergeCell ref="E9:E10"/>
    <mergeCell ref="F9:F10"/>
    <mergeCell ref="G9:G10"/>
    <mergeCell ref="I9:I10"/>
    <mergeCell ref="J9:J10"/>
    <mergeCell ref="K9:M9"/>
    <mergeCell ref="N9:N10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:Q77"/>
  <sheetViews>
    <sheetView view="pageBreakPreview" topLeftCell="A56" zoomScale="81" zoomScaleNormal="60" zoomScaleSheetLayoutView="81" workbookViewId="0">
      <selection activeCell="P78" sqref="P78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2.5703125" customWidth="1"/>
    <col min="6" max="6" width="9.28515625" customWidth="1"/>
    <col min="7" max="7" width="9" customWidth="1"/>
    <col min="8" max="8" width="9.28515625" customWidth="1"/>
    <col min="9" max="9" width="7.140625" customWidth="1"/>
    <col min="10" max="10" width="7" customWidth="1"/>
    <col min="11" max="11" width="7.28515625" customWidth="1"/>
    <col min="14" max="14" width="9.7109375" customWidth="1"/>
    <col min="15" max="16" width="10.28515625" customWidth="1"/>
    <col min="223" max="223" width="34" customWidth="1"/>
    <col min="224" max="224" width="11.28515625" customWidth="1"/>
    <col min="225" max="225" width="11" customWidth="1"/>
    <col min="233" max="234" width="10.7109375" customWidth="1"/>
    <col min="236" max="236" width="11.5703125" customWidth="1"/>
    <col min="237" max="237" width="13.7109375" customWidth="1"/>
    <col min="238" max="241" width="9.28515625" customWidth="1"/>
    <col min="479" max="479" width="34" customWidth="1"/>
    <col min="480" max="480" width="11.28515625" customWidth="1"/>
    <col min="481" max="481" width="11" customWidth="1"/>
    <col min="489" max="490" width="10.7109375" customWidth="1"/>
    <col min="492" max="492" width="11.5703125" customWidth="1"/>
    <col min="493" max="493" width="13.7109375" customWidth="1"/>
    <col min="494" max="497" width="9.28515625" customWidth="1"/>
    <col min="735" max="735" width="34" customWidth="1"/>
    <col min="736" max="736" width="11.28515625" customWidth="1"/>
    <col min="737" max="737" width="11" customWidth="1"/>
    <col min="745" max="746" width="10.7109375" customWidth="1"/>
    <col min="748" max="748" width="11.5703125" customWidth="1"/>
    <col min="749" max="749" width="13.7109375" customWidth="1"/>
    <col min="750" max="753" width="9.28515625" customWidth="1"/>
    <col min="991" max="991" width="34" customWidth="1"/>
    <col min="992" max="992" width="11.28515625" customWidth="1"/>
    <col min="993" max="993" width="11" customWidth="1"/>
    <col min="1001" max="1002" width="10.7109375" customWidth="1"/>
    <col min="1004" max="1004" width="11.5703125" customWidth="1"/>
    <col min="1005" max="1005" width="13.7109375" customWidth="1"/>
    <col min="1006" max="1009" width="9.28515625" customWidth="1"/>
    <col min="1247" max="1247" width="34" customWidth="1"/>
    <col min="1248" max="1248" width="11.28515625" customWidth="1"/>
    <col min="1249" max="1249" width="11" customWidth="1"/>
    <col min="1257" max="1258" width="10.7109375" customWidth="1"/>
    <col min="1260" max="1260" width="11.5703125" customWidth="1"/>
    <col min="1261" max="1261" width="13.7109375" customWidth="1"/>
    <col min="1262" max="1265" width="9.28515625" customWidth="1"/>
    <col min="1503" max="1503" width="34" customWidth="1"/>
    <col min="1504" max="1504" width="11.28515625" customWidth="1"/>
    <col min="1505" max="1505" width="11" customWidth="1"/>
    <col min="1513" max="1514" width="10.7109375" customWidth="1"/>
    <col min="1516" max="1516" width="11.5703125" customWidth="1"/>
    <col min="1517" max="1517" width="13.7109375" customWidth="1"/>
    <col min="1518" max="1521" width="9.28515625" customWidth="1"/>
    <col min="1759" max="1759" width="34" customWidth="1"/>
    <col min="1760" max="1760" width="11.28515625" customWidth="1"/>
    <col min="1761" max="1761" width="11" customWidth="1"/>
    <col min="1769" max="1770" width="10.7109375" customWidth="1"/>
    <col min="1772" max="1772" width="11.5703125" customWidth="1"/>
    <col min="1773" max="1773" width="13.7109375" customWidth="1"/>
    <col min="1774" max="1777" width="9.28515625" customWidth="1"/>
    <col min="2015" max="2015" width="34" customWidth="1"/>
    <col min="2016" max="2016" width="11.28515625" customWidth="1"/>
    <col min="2017" max="2017" width="11" customWidth="1"/>
    <col min="2025" max="2026" width="10.7109375" customWidth="1"/>
    <col min="2028" max="2028" width="11.5703125" customWidth="1"/>
    <col min="2029" max="2029" width="13.7109375" customWidth="1"/>
    <col min="2030" max="2033" width="9.28515625" customWidth="1"/>
    <col min="2271" max="2271" width="34" customWidth="1"/>
    <col min="2272" max="2272" width="11.28515625" customWidth="1"/>
    <col min="2273" max="2273" width="11" customWidth="1"/>
    <col min="2281" max="2282" width="10.7109375" customWidth="1"/>
    <col min="2284" max="2284" width="11.5703125" customWidth="1"/>
    <col min="2285" max="2285" width="13.7109375" customWidth="1"/>
    <col min="2286" max="2289" width="9.28515625" customWidth="1"/>
    <col min="2527" max="2527" width="34" customWidth="1"/>
    <col min="2528" max="2528" width="11.28515625" customWidth="1"/>
    <col min="2529" max="2529" width="11" customWidth="1"/>
    <col min="2537" max="2538" width="10.7109375" customWidth="1"/>
    <col min="2540" max="2540" width="11.5703125" customWidth="1"/>
    <col min="2541" max="2541" width="13.7109375" customWidth="1"/>
    <col min="2542" max="2545" width="9.28515625" customWidth="1"/>
    <col min="2783" max="2783" width="34" customWidth="1"/>
    <col min="2784" max="2784" width="11.28515625" customWidth="1"/>
    <col min="2785" max="2785" width="11" customWidth="1"/>
    <col min="2793" max="2794" width="10.7109375" customWidth="1"/>
    <col min="2796" max="2796" width="11.5703125" customWidth="1"/>
    <col min="2797" max="2797" width="13.7109375" customWidth="1"/>
    <col min="2798" max="2801" width="9.28515625" customWidth="1"/>
    <col min="3039" max="3039" width="34" customWidth="1"/>
    <col min="3040" max="3040" width="11.28515625" customWidth="1"/>
    <col min="3041" max="3041" width="11" customWidth="1"/>
    <col min="3049" max="3050" width="10.7109375" customWidth="1"/>
    <col min="3052" max="3052" width="11.5703125" customWidth="1"/>
    <col min="3053" max="3053" width="13.7109375" customWidth="1"/>
    <col min="3054" max="3057" width="9.28515625" customWidth="1"/>
    <col min="3295" max="3295" width="34" customWidth="1"/>
    <col min="3296" max="3296" width="11.28515625" customWidth="1"/>
    <col min="3297" max="3297" width="11" customWidth="1"/>
    <col min="3305" max="3306" width="10.7109375" customWidth="1"/>
    <col min="3308" max="3308" width="11.5703125" customWidth="1"/>
    <col min="3309" max="3309" width="13.7109375" customWidth="1"/>
    <col min="3310" max="3313" width="9.28515625" customWidth="1"/>
    <col min="3551" max="3551" width="34" customWidth="1"/>
    <col min="3552" max="3552" width="11.28515625" customWidth="1"/>
    <col min="3553" max="3553" width="11" customWidth="1"/>
    <col min="3561" max="3562" width="10.7109375" customWidth="1"/>
    <col min="3564" max="3564" width="11.5703125" customWidth="1"/>
    <col min="3565" max="3565" width="13.7109375" customWidth="1"/>
    <col min="3566" max="3569" width="9.28515625" customWidth="1"/>
    <col min="3807" max="3807" width="34" customWidth="1"/>
    <col min="3808" max="3808" width="11.28515625" customWidth="1"/>
    <col min="3809" max="3809" width="11" customWidth="1"/>
    <col min="3817" max="3818" width="10.7109375" customWidth="1"/>
    <col min="3820" max="3820" width="11.5703125" customWidth="1"/>
    <col min="3821" max="3821" width="13.7109375" customWidth="1"/>
    <col min="3822" max="3825" width="9.28515625" customWidth="1"/>
    <col min="4063" max="4063" width="34" customWidth="1"/>
    <col min="4064" max="4064" width="11.28515625" customWidth="1"/>
    <col min="4065" max="4065" width="11" customWidth="1"/>
    <col min="4073" max="4074" width="10.7109375" customWidth="1"/>
    <col min="4076" max="4076" width="11.5703125" customWidth="1"/>
    <col min="4077" max="4077" width="13.7109375" customWidth="1"/>
    <col min="4078" max="4081" width="9.28515625" customWidth="1"/>
    <col min="4319" max="4319" width="34" customWidth="1"/>
    <col min="4320" max="4320" width="11.28515625" customWidth="1"/>
    <col min="4321" max="4321" width="11" customWidth="1"/>
    <col min="4329" max="4330" width="10.7109375" customWidth="1"/>
    <col min="4332" max="4332" width="11.5703125" customWidth="1"/>
    <col min="4333" max="4333" width="13.7109375" customWidth="1"/>
    <col min="4334" max="4337" width="9.28515625" customWidth="1"/>
    <col min="4575" max="4575" width="34" customWidth="1"/>
    <col min="4576" max="4576" width="11.28515625" customWidth="1"/>
    <col min="4577" max="4577" width="11" customWidth="1"/>
    <col min="4585" max="4586" width="10.7109375" customWidth="1"/>
    <col min="4588" max="4588" width="11.5703125" customWidth="1"/>
    <col min="4589" max="4589" width="13.7109375" customWidth="1"/>
    <col min="4590" max="4593" width="9.28515625" customWidth="1"/>
    <col min="4831" max="4831" width="34" customWidth="1"/>
    <col min="4832" max="4832" width="11.28515625" customWidth="1"/>
    <col min="4833" max="4833" width="11" customWidth="1"/>
    <col min="4841" max="4842" width="10.7109375" customWidth="1"/>
    <col min="4844" max="4844" width="11.5703125" customWidth="1"/>
    <col min="4845" max="4845" width="13.7109375" customWidth="1"/>
    <col min="4846" max="4849" width="9.28515625" customWidth="1"/>
    <col min="5087" max="5087" width="34" customWidth="1"/>
    <col min="5088" max="5088" width="11.28515625" customWidth="1"/>
    <col min="5089" max="5089" width="11" customWidth="1"/>
    <col min="5097" max="5098" width="10.7109375" customWidth="1"/>
    <col min="5100" max="5100" width="11.5703125" customWidth="1"/>
    <col min="5101" max="5101" width="13.7109375" customWidth="1"/>
    <col min="5102" max="5105" width="9.28515625" customWidth="1"/>
    <col min="5343" max="5343" width="34" customWidth="1"/>
    <col min="5344" max="5344" width="11.28515625" customWidth="1"/>
    <col min="5345" max="5345" width="11" customWidth="1"/>
    <col min="5353" max="5354" width="10.7109375" customWidth="1"/>
    <col min="5356" max="5356" width="11.5703125" customWidth="1"/>
    <col min="5357" max="5357" width="13.7109375" customWidth="1"/>
    <col min="5358" max="5361" width="9.28515625" customWidth="1"/>
    <col min="5599" max="5599" width="34" customWidth="1"/>
    <col min="5600" max="5600" width="11.28515625" customWidth="1"/>
    <col min="5601" max="5601" width="11" customWidth="1"/>
    <col min="5609" max="5610" width="10.7109375" customWidth="1"/>
    <col min="5612" max="5612" width="11.5703125" customWidth="1"/>
    <col min="5613" max="5613" width="13.7109375" customWidth="1"/>
    <col min="5614" max="5617" width="9.28515625" customWidth="1"/>
    <col min="5855" max="5855" width="34" customWidth="1"/>
    <col min="5856" max="5856" width="11.28515625" customWidth="1"/>
    <col min="5857" max="5857" width="11" customWidth="1"/>
    <col min="5865" max="5866" width="10.7109375" customWidth="1"/>
    <col min="5868" max="5868" width="11.5703125" customWidth="1"/>
    <col min="5869" max="5869" width="13.7109375" customWidth="1"/>
    <col min="5870" max="5873" width="9.28515625" customWidth="1"/>
    <col min="6111" max="6111" width="34" customWidth="1"/>
    <col min="6112" max="6112" width="11.28515625" customWidth="1"/>
    <col min="6113" max="6113" width="11" customWidth="1"/>
    <col min="6121" max="6122" width="10.7109375" customWidth="1"/>
    <col min="6124" max="6124" width="11.5703125" customWidth="1"/>
    <col min="6125" max="6125" width="13.7109375" customWidth="1"/>
    <col min="6126" max="6129" width="9.28515625" customWidth="1"/>
    <col min="6367" max="6367" width="34" customWidth="1"/>
    <col min="6368" max="6368" width="11.28515625" customWidth="1"/>
    <col min="6369" max="6369" width="11" customWidth="1"/>
    <col min="6377" max="6378" width="10.7109375" customWidth="1"/>
    <col min="6380" max="6380" width="11.5703125" customWidth="1"/>
    <col min="6381" max="6381" width="13.7109375" customWidth="1"/>
    <col min="6382" max="6385" width="9.28515625" customWidth="1"/>
    <col min="6623" max="6623" width="34" customWidth="1"/>
    <col min="6624" max="6624" width="11.28515625" customWidth="1"/>
    <col min="6625" max="6625" width="11" customWidth="1"/>
    <col min="6633" max="6634" width="10.7109375" customWidth="1"/>
    <col min="6636" max="6636" width="11.5703125" customWidth="1"/>
    <col min="6637" max="6637" width="13.7109375" customWidth="1"/>
    <col min="6638" max="6641" width="9.28515625" customWidth="1"/>
    <col min="6879" max="6879" width="34" customWidth="1"/>
    <col min="6880" max="6880" width="11.28515625" customWidth="1"/>
    <col min="6881" max="6881" width="11" customWidth="1"/>
    <col min="6889" max="6890" width="10.7109375" customWidth="1"/>
    <col min="6892" max="6892" width="11.5703125" customWidth="1"/>
    <col min="6893" max="6893" width="13.7109375" customWidth="1"/>
    <col min="6894" max="6897" width="9.28515625" customWidth="1"/>
    <col min="7135" max="7135" width="34" customWidth="1"/>
    <col min="7136" max="7136" width="11.28515625" customWidth="1"/>
    <col min="7137" max="7137" width="11" customWidth="1"/>
    <col min="7145" max="7146" width="10.7109375" customWidth="1"/>
    <col min="7148" max="7148" width="11.5703125" customWidth="1"/>
    <col min="7149" max="7149" width="13.7109375" customWidth="1"/>
    <col min="7150" max="7153" width="9.28515625" customWidth="1"/>
    <col min="7391" max="7391" width="34" customWidth="1"/>
    <col min="7392" max="7392" width="11.28515625" customWidth="1"/>
    <col min="7393" max="7393" width="11" customWidth="1"/>
    <col min="7401" max="7402" width="10.7109375" customWidth="1"/>
    <col min="7404" max="7404" width="11.5703125" customWidth="1"/>
    <col min="7405" max="7405" width="13.7109375" customWidth="1"/>
    <col min="7406" max="7409" width="9.28515625" customWidth="1"/>
    <col min="7647" max="7647" width="34" customWidth="1"/>
    <col min="7648" max="7648" width="11.28515625" customWidth="1"/>
    <col min="7649" max="7649" width="11" customWidth="1"/>
    <col min="7657" max="7658" width="10.7109375" customWidth="1"/>
    <col min="7660" max="7660" width="11.5703125" customWidth="1"/>
    <col min="7661" max="7661" width="13.7109375" customWidth="1"/>
    <col min="7662" max="7665" width="9.28515625" customWidth="1"/>
    <col min="7903" max="7903" width="34" customWidth="1"/>
    <col min="7904" max="7904" width="11.28515625" customWidth="1"/>
    <col min="7905" max="7905" width="11" customWidth="1"/>
    <col min="7913" max="7914" width="10.7109375" customWidth="1"/>
    <col min="7916" max="7916" width="11.5703125" customWidth="1"/>
    <col min="7917" max="7917" width="13.7109375" customWidth="1"/>
    <col min="7918" max="7921" width="9.28515625" customWidth="1"/>
    <col min="8159" max="8159" width="34" customWidth="1"/>
    <col min="8160" max="8160" width="11.28515625" customWidth="1"/>
    <col min="8161" max="8161" width="11" customWidth="1"/>
    <col min="8169" max="8170" width="10.7109375" customWidth="1"/>
    <col min="8172" max="8172" width="11.5703125" customWidth="1"/>
    <col min="8173" max="8173" width="13.7109375" customWidth="1"/>
    <col min="8174" max="8177" width="9.28515625" customWidth="1"/>
    <col min="8415" max="8415" width="34" customWidth="1"/>
    <col min="8416" max="8416" width="11.28515625" customWidth="1"/>
    <col min="8417" max="8417" width="11" customWidth="1"/>
    <col min="8425" max="8426" width="10.7109375" customWidth="1"/>
    <col min="8428" max="8428" width="11.5703125" customWidth="1"/>
    <col min="8429" max="8429" width="13.7109375" customWidth="1"/>
    <col min="8430" max="8433" width="9.28515625" customWidth="1"/>
    <col min="8671" max="8671" width="34" customWidth="1"/>
    <col min="8672" max="8672" width="11.28515625" customWidth="1"/>
    <col min="8673" max="8673" width="11" customWidth="1"/>
    <col min="8681" max="8682" width="10.7109375" customWidth="1"/>
    <col min="8684" max="8684" width="11.5703125" customWidth="1"/>
    <col min="8685" max="8685" width="13.7109375" customWidth="1"/>
    <col min="8686" max="8689" width="9.28515625" customWidth="1"/>
    <col min="8927" max="8927" width="34" customWidth="1"/>
    <col min="8928" max="8928" width="11.28515625" customWidth="1"/>
    <col min="8929" max="8929" width="11" customWidth="1"/>
    <col min="8937" max="8938" width="10.7109375" customWidth="1"/>
    <col min="8940" max="8940" width="11.5703125" customWidth="1"/>
    <col min="8941" max="8941" width="13.7109375" customWidth="1"/>
    <col min="8942" max="8945" width="9.28515625" customWidth="1"/>
    <col min="9183" max="9183" width="34" customWidth="1"/>
    <col min="9184" max="9184" width="11.28515625" customWidth="1"/>
    <col min="9185" max="9185" width="11" customWidth="1"/>
    <col min="9193" max="9194" width="10.7109375" customWidth="1"/>
    <col min="9196" max="9196" width="11.5703125" customWidth="1"/>
    <col min="9197" max="9197" width="13.7109375" customWidth="1"/>
    <col min="9198" max="9201" width="9.28515625" customWidth="1"/>
    <col min="9439" max="9439" width="34" customWidth="1"/>
    <col min="9440" max="9440" width="11.28515625" customWidth="1"/>
    <col min="9441" max="9441" width="11" customWidth="1"/>
    <col min="9449" max="9450" width="10.7109375" customWidth="1"/>
    <col min="9452" max="9452" width="11.5703125" customWidth="1"/>
    <col min="9453" max="9453" width="13.7109375" customWidth="1"/>
    <col min="9454" max="9457" width="9.28515625" customWidth="1"/>
    <col min="9695" max="9695" width="34" customWidth="1"/>
    <col min="9696" max="9696" width="11.28515625" customWidth="1"/>
    <col min="9697" max="9697" width="11" customWidth="1"/>
    <col min="9705" max="9706" width="10.7109375" customWidth="1"/>
    <col min="9708" max="9708" width="11.5703125" customWidth="1"/>
    <col min="9709" max="9709" width="13.7109375" customWidth="1"/>
    <col min="9710" max="9713" width="9.28515625" customWidth="1"/>
    <col min="9951" max="9951" width="34" customWidth="1"/>
    <col min="9952" max="9952" width="11.28515625" customWidth="1"/>
    <col min="9953" max="9953" width="11" customWidth="1"/>
    <col min="9961" max="9962" width="10.7109375" customWidth="1"/>
    <col min="9964" max="9964" width="11.5703125" customWidth="1"/>
    <col min="9965" max="9965" width="13.7109375" customWidth="1"/>
    <col min="9966" max="9969" width="9.28515625" customWidth="1"/>
    <col min="10207" max="10207" width="34" customWidth="1"/>
    <col min="10208" max="10208" width="11.28515625" customWidth="1"/>
    <col min="10209" max="10209" width="11" customWidth="1"/>
    <col min="10217" max="10218" width="10.7109375" customWidth="1"/>
    <col min="10220" max="10220" width="11.5703125" customWidth="1"/>
    <col min="10221" max="10221" width="13.7109375" customWidth="1"/>
    <col min="10222" max="10225" width="9.28515625" customWidth="1"/>
    <col min="10463" max="10463" width="34" customWidth="1"/>
    <col min="10464" max="10464" width="11.28515625" customWidth="1"/>
    <col min="10465" max="10465" width="11" customWidth="1"/>
    <col min="10473" max="10474" width="10.7109375" customWidth="1"/>
    <col min="10476" max="10476" width="11.5703125" customWidth="1"/>
    <col min="10477" max="10477" width="13.7109375" customWidth="1"/>
    <col min="10478" max="10481" width="9.28515625" customWidth="1"/>
    <col min="10719" max="10719" width="34" customWidth="1"/>
    <col min="10720" max="10720" width="11.28515625" customWidth="1"/>
    <col min="10721" max="10721" width="11" customWidth="1"/>
    <col min="10729" max="10730" width="10.7109375" customWidth="1"/>
    <col min="10732" max="10732" width="11.5703125" customWidth="1"/>
    <col min="10733" max="10733" width="13.7109375" customWidth="1"/>
    <col min="10734" max="10737" width="9.28515625" customWidth="1"/>
    <col min="10975" max="10975" width="34" customWidth="1"/>
    <col min="10976" max="10976" width="11.28515625" customWidth="1"/>
    <col min="10977" max="10977" width="11" customWidth="1"/>
    <col min="10985" max="10986" width="10.7109375" customWidth="1"/>
    <col min="10988" max="10988" width="11.5703125" customWidth="1"/>
    <col min="10989" max="10989" width="13.7109375" customWidth="1"/>
    <col min="10990" max="10993" width="9.28515625" customWidth="1"/>
    <col min="11231" max="11231" width="34" customWidth="1"/>
    <col min="11232" max="11232" width="11.28515625" customWidth="1"/>
    <col min="11233" max="11233" width="11" customWidth="1"/>
    <col min="11241" max="11242" width="10.7109375" customWidth="1"/>
    <col min="11244" max="11244" width="11.5703125" customWidth="1"/>
    <col min="11245" max="11245" width="13.7109375" customWidth="1"/>
    <col min="11246" max="11249" width="9.28515625" customWidth="1"/>
    <col min="11487" max="11487" width="34" customWidth="1"/>
    <col min="11488" max="11488" width="11.28515625" customWidth="1"/>
    <col min="11489" max="11489" width="11" customWidth="1"/>
    <col min="11497" max="11498" width="10.7109375" customWidth="1"/>
    <col min="11500" max="11500" width="11.5703125" customWidth="1"/>
    <col min="11501" max="11501" width="13.7109375" customWidth="1"/>
    <col min="11502" max="11505" width="9.28515625" customWidth="1"/>
    <col min="11743" max="11743" width="34" customWidth="1"/>
    <col min="11744" max="11744" width="11.28515625" customWidth="1"/>
    <col min="11745" max="11745" width="11" customWidth="1"/>
    <col min="11753" max="11754" width="10.7109375" customWidth="1"/>
    <col min="11756" max="11756" width="11.5703125" customWidth="1"/>
    <col min="11757" max="11757" width="13.7109375" customWidth="1"/>
    <col min="11758" max="11761" width="9.28515625" customWidth="1"/>
    <col min="11999" max="11999" width="34" customWidth="1"/>
    <col min="12000" max="12000" width="11.28515625" customWidth="1"/>
    <col min="12001" max="12001" width="11" customWidth="1"/>
    <col min="12009" max="12010" width="10.7109375" customWidth="1"/>
    <col min="12012" max="12012" width="11.5703125" customWidth="1"/>
    <col min="12013" max="12013" width="13.7109375" customWidth="1"/>
    <col min="12014" max="12017" width="9.28515625" customWidth="1"/>
    <col min="12255" max="12255" width="34" customWidth="1"/>
    <col min="12256" max="12256" width="11.28515625" customWidth="1"/>
    <col min="12257" max="12257" width="11" customWidth="1"/>
    <col min="12265" max="12266" width="10.7109375" customWidth="1"/>
    <col min="12268" max="12268" width="11.5703125" customWidth="1"/>
    <col min="12269" max="12269" width="13.7109375" customWidth="1"/>
    <col min="12270" max="12273" width="9.28515625" customWidth="1"/>
    <col min="12511" max="12511" width="34" customWidth="1"/>
    <col min="12512" max="12512" width="11.28515625" customWidth="1"/>
    <col min="12513" max="12513" width="11" customWidth="1"/>
    <col min="12521" max="12522" width="10.7109375" customWidth="1"/>
    <col min="12524" max="12524" width="11.5703125" customWidth="1"/>
    <col min="12525" max="12525" width="13.7109375" customWidth="1"/>
    <col min="12526" max="12529" width="9.28515625" customWidth="1"/>
    <col min="12767" max="12767" width="34" customWidth="1"/>
    <col min="12768" max="12768" width="11.28515625" customWidth="1"/>
    <col min="12769" max="12769" width="11" customWidth="1"/>
    <col min="12777" max="12778" width="10.7109375" customWidth="1"/>
    <col min="12780" max="12780" width="11.5703125" customWidth="1"/>
    <col min="12781" max="12781" width="13.7109375" customWidth="1"/>
    <col min="12782" max="12785" width="9.28515625" customWidth="1"/>
    <col min="13023" max="13023" width="34" customWidth="1"/>
    <col min="13024" max="13024" width="11.28515625" customWidth="1"/>
    <col min="13025" max="13025" width="11" customWidth="1"/>
    <col min="13033" max="13034" width="10.7109375" customWidth="1"/>
    <col min="13036" max="13036" width="11.5703125" customWidth="1"/>
    <col min="13037" max="13037" width="13.7109375" customWidth="1"/>
    <col min="13038" max="13041" width="9.28515625" customWidth="1"/>
    <col min="13279" max="13279" width="34" customWidth="1"/>
    <col min="13280" max="13280" width="11.28515625" customWidth="1"/>
    <col min="13281" max="13281" width="11" customWidth="1"/>
    <col min="13289" max="13290" width="10.7109375" customWidth="1"/>
    <col min="13292" max="13292" width="11.5703125" customWidth="1"/>
    <col min="13293" max="13293" width="13.7109375" customWidth="1"/>
    <col min="13294" max="13297" width="9.28515625" customWidth="1"/>
    <col min="13535" max="13535" width="34" customWidth="1"/>
    <col min="13536" max="13536" width="11.28515625" customWidth="1"/>
    <col min="13537" max="13537" width="11" customWidth="1"/>
    <col min="13545" max="13546" width="10.7109375" customWidth="1"/>
    <col min="13548" max="13548" width="11.5703125" customWidth="1"/>
    <col min="13549" max="13549" width="13.7109375" customWidth="1"/>
    <col min="13550" max="13553" width="9.28515625" customWidth="1"/>
    <col min="13791" max="13791" width="34" customWidth="1"/>
    <col min="13792" max="13792" width="11.28515625" customWidth="1"/>
    <col min="13793" max="13793" width="11" customWidth="1"/>
    <col min="13801" max="13802" width="10.7109375" customWidth="1"/>
    <col min="13804" max="13804" width="11.5703125" customWidth="1"/>
    <col min="13805" max="13805" width="13.7109375" customWidth="1"/>
    <col min="13806" max="13809" width="9.28515625" customWidth="1"/>
    <col min="14047" max="14047" width="34" customWidth="1"/>
    <col min="14048" max="14048" width="11.28515625" customWidth="1"/>
    <col min="14049" max="14049" width="11" customWidth="1"/>
    <col min="14057" max="14058" width="10.7109375" customWidth="1"/>
    <col min="14060" max="14060" width="11.5703125" customWidth="1"/>
    <col min="14061" max="14061" width="13.7109375" customWidth="1"/>
    <col min="14062" max="14065" width="9.28515625" customWidth="1"/>
    <col min="14303" max="14303" width="34" customWidth="1"/>
    <col min="14304" max="14304" width="11.28515625" customWidth="1"/>
    <col min="14305" max="14305" width="11" customWidth="1"/>
    <col min="14313" max="14314" width="10.7109375" customWidth="1"/>
    <col min="14316" max="14316" width="11.5703125" customWidth="1"/>
    <col min="14317" max="14317" width="13.7109375" customWidth="1"/>
    <col min="14318" max="14321" width="9.28515625" customWidth="1"/>
    <col min="14559" max="14559" width="34" customWidth="1"/>
    <col min="14560" max="14560" width="11.28515625" customWidth="1"/>
    <col min="14561" max="14561" width="11" customWidth="1"/>
    <col min="14569" max="14570" width="10.7109375" customWidth="1"/>
    <col min="14572" max="14572" width="11.5703125" customWidth="1"/>
    <col min="14573" max="14573" width="13.7109375" customWidth="1"/>
    <col min="14574" max="14577" width="9.28515625" customWidth="1"/>
    <col min="14815" max="14815" width="34" customWidth="1"/>
    <col min="14816" max="14816" width="11.28515625" customWidth="1"/>
    <col min="14817" max="14817" width="11" customWidth="1"/>
    <col min="14825" max="14826" width="10.7109375" customWidth="1"/>
    <col min="14828" max="14828" width="11.5703125" customWidth="1"/>
    <col min="14829" max="14829" width="13.7109375" customWidth="1"/>
    <col min="14830" max="14833" width="9.28515625" customWidth="1"/>
    <col min="15071" max="15071" width="34" customWidth="1"/>
    <col min="15072" max="15072" width="11.28515625" customWidth="1"/>
    <col min="15073" max="15073" width="11" customWidth="1"/>
    <col min="15081" max="15082" width="10.7109375" customWidth="1"/>
    <col min="15084" max="15084" width="11.5703125" customWidth="1"/>
    <col min="15085" max="15085" width="13.7109375" customWidth="1"/>
    <col min="15086" max="15089" width="9.28515625" customWidth="1"/>
    <col min="15327" max="15327" width="34" customWidth="1"/>
    <col min="15328" max="15328" width="11.28515625" customWidth="1"/>
    <col min="15329" max="15329" width="11" customWidth="1"/>
    <col min="15337" max="15338" width="10.7109375" customWidth="1"/>
    <col min="15340" max="15340" width="11.5703125" customWidth="1"/>
    <col min="15341" max="15341" width="13.7109375" customWidth="1"/>
    <col min="15342" max="15345" width="9.28515625" customWidth="1"/>
    <col min="15583" max="15583" width="34" customWidth="1"/>
    <col min="15584" max="15584" width="11.28515625" customWidth="1"/>
    <col min="15585" max="15585" width="11" customWidth="1"/>
    <col min="15593" max="15594" width="10.7109375" customWidth="1"/>
    <col min="15596" max="15596" width="11.5703125" customWidth="1"/>
    <col min="15597" max="15597" width="13.7109375" customWidth="1"/>
    <col min="15598" max="15601" width="9.28515625" customWidth="1"/>
    <col min="15839" max="15839" width="34" customWidth="1"/>
    <col min="15840" max="15840" width="11.28515625" customWidth="1"/>
    <col min="15841" max="15841" width="11" customWidth="1"/>
    <col min="15849" max="15850" width="10.7109375" customWidth="1"/>
    <col min="15852" max="15852" width="11.5703125" customWidth="1"/>
    <col min="15853" max="15853" width="13.7109375" customWidth="1"/>
    <col min="15854" max="15857" width="9.28515625" customWidth="1"/>
    <col min="16095" max="16095" width="34" customWidth="1"/>
    <col min="16096" max="16096" width="11.28515625" customWidth="1"/>
    <col min="16097" max="16097" width="11" customWidth="1"/>
    <col min="16105" max="16106" width="10.7109375" customWidth="1"/>
    <col min="16108" max="16108" width="11.5703125" customWidth="1"/>
    <col min="16109" max="16109" width="13.7109375" customWidth="1"/>
    <col min="16110" max="16113" width="9.28515625" customWidth="1"/>
  </cols>
  <sheetData>
    <row r="1" spans="1:17" ht="44.45" customHeight="1"/>
    <row r="2" spans="1:17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</row>
    <row r="3" spans="1:17" ht="21" customHeight="1">
      <c r="B3" s="585" t="s">
        <v>125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  <c r="P3" s="585"/>
    </row>
    <row r="4" spans="1:17" ht="10.9" customHeight="1" thickBot="1">
      <c r="B4" s="4"/>
      <c r="C4" s="4"/>
      <c r="D4" s="4"/>
      <c r="E4" s="27"/>
      <c r="F4" s="288"/>
      <c r="G4" s="4"/>
      <c r="H4" s="289"/>
      <c r="I4" s="4"/>
      <c r="J4" s="4"/>
      <c r="K4" s="4"/>
      <c r="L4" s="4"/>
      <c r="M4" s="27"/>
      <c r="N4" s="4"/>
      <c r="O4" s="4"/>
      <c r="P4" s="4"/>
    </row>
    <row r="5" spans="1:17" ht="15.6" customHeight="1">
      <c r="A5" s="564" t="s">
        <v>89</v>
      </c>
      <c r="B5" s="567" t="s">
        <v>131</v>
      </c>
      <c r="C5" s="568"/>
      <c r="D5" s="300" t="s">
        <v>132</v>
      </c>
      <c r="E5" s="301"/>
      <c r="F5" s="302"/>
      <c r="G5" s="302"/>
      <c r="H5" s="306"/>
      <c r="I5" s="568" t="s">
        <v>133</v>
      </c>
      <c r="J5" s="568"/>
      <c r="K5" s="568"/>
      <c r="L5" s="568"/>
      <c r="M5" s="568"/>
      <c r="N5" s="568"/>
      <c r="O5" s="568"/>
      <c r="P5" s="568"/>
      <c r="Q5" s="586"/>
    </row>
    <row r="6" spans="1:17" ht="28.9" customHeight="1">
      <c r="A6" s="565"/>
      <c r="B6" s="569"/>
      <c r="C6" s="570"/>
      <c r="D6" s="303"/>
      <c r="E6" s="304"/>
      <c r="F6" s="305"/>
      <c r="G6" s="305"/>
      <c r="H6" s="307"/>
      <c r="I6" s="570"/>
      <c r="J6" s="570"/>
      <c r="K6" s="570"/>
      <c r="L6" s="570"/>
      <c r="M6" s="570"/>
      <c r="N6" s="570"/>
      <c r="O6" s="570"/>
      <c r="P6" s="570"/>
      <c r="Q6" s="587"/>
    </row>
    <row r="7" spans="1:17" ht="16.149999999999999" hidden="1" customHeight="1">
      <c r="A7" s="565"/>
      <c r="B7" s="569"/>
      <c r="C7" s="570"/>
      <c r="D7" s="303"/>
      <c r="E7" s="304"/>
      <c r="F7" s="305"/>
      <c r="G7" s="305"/>
      <c r="H7" s="305"/>
      <c r="I7" s="570"/>
      <c r="J7" s="570"/>
      <c r="K7" s="570"/>
      <c r="L7" s="570"/>
      <c r="M7" s="570"/>
      <c r="N7" s="570"/>
      <c r="O7" s="570"/>
      <c r="P7" s="570"/>
      <c r="Q7" s="587"/>
    </row>
    <row r="8" spans="1:17" ht="7.15" customHeight="1">
      <c r="A8" s="565"/>
      <c r="B8" s="569"/>
      <c r="C8" s="570"/>
      <c r="D8" s="308"/>
      <c r="E8" s="309"/>
      <c r="F8" s="310"/>
      <c r="G8" s="310"/>
      <c r="H8" s="310"/>
      <c r="I8" s="570"/>
      <c r="J8" s="570"/>
      <c r="K8" s="570"/>
      <c r="L8" s="570"/>
      <c r="M8" s="570"/>
      <c r="N8" s="570"/>
      <c r="O8" s="570"/>
      <c r="P8" s="570"/>
      <c r="Q8" s="587"/>
    </row>
    <row r="9" spans="1:17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73" t="s">
        <v>135</v>
      </c>
      <c r="I9" s="573" t="s">
        <v>136</v>
      </c>
      <c r="J9" s="573" t="s">
        <v>137</v>
      </c>
      <c r="K9" s="573" t="s">
        <v>138</v>
      </c>
      <c r="L9" s="588" t="s">
        <v>130</v>
      </c>
      <c r="M9" s="589"/>
      <c r="N9" s="590"/>
      <c r="O9" s="573" t="s">
        <v>139</v>
      </c>
      <c r="P9" s="591" t="s">
        <v>140</v>
      </c>
      <c r="Q9" s="593" t="s">
        <v>156</v>
      </c>
    </row>
    <row r="10" spans="1:17" ht="94.9" customHeight="1" thickBot="1">
      <c r="A10" s="566"/>
      <c r="B10" s="572"/>
      <c r="C10" s="574"/>
      <c r="D10" s="574"/>
      <c r="E10" s="574"/>
      <c r="F10" s="574"/>
      <c r="G10" s="574"/>
      <c r="H10" s="574"/>
      <c r="I10" s="574"/>
      <c r="J10" s="574"/>
      <c r="K10" s="574"/>
      <c r="L10" s="38" t="s">
        <v>141</v>
      </c>
      <c r="M10" s="38" t="s">
        <v>142</v>
      </c>
      <c r="N10" s="38" t="s">
        <v>143</v>
      </c>
      <c r="O10" s="574"/>
      <c r="P10" s="592"/>
      <c r="Q10" s="594"/>
    </row>
    <row r="11" spans="1:17" ht="17.45" customHeight="1">
      <c r="A11" s="53" t="s">
        <v>26</v>
      </c>
      <c r="B11" s="20"/>
      <c r="C11" s="29"/>
      <c r="D11" s="29"/>
      <c r="E11" s="29"/>
      <c r="F11" s="179"/>
      <c r="G11" s="93"/>
      <c r="H11" s="179"/>
      <c r="I11" s="68"/>
      <c r="J11" s="72"/>
      <c r="K11" s="67"/>
      <c r="L11" s="67"/>
      <c r="M11" s="67"/>
      <c r="N11" s="67">
        <f>L11+M11</f>
        <v>0</v>
      </c>
      <c r="O11" s="67"/>
      <c r="P11" s="67"/>
      <c r="Q11" s="74"/>
    </row>
    <row r="12" spans="1:17" ht="15.75">
      <c r="A12" s="10" t="s">
        <v>27</v>
      </c>
      <c r="B12" s="21"/>
      <c r="C12" s="18"/>
      <c r="D12" s="18"/>
      <c r="E12" s="18"/>
      <c r="F12" s="167"/>
      <c r="G12" s="79"/>
      <c r="H12" s="167"/>
      <c r="I12" s="69"/>
      <c r="J12" s="66"/>
      <c r="K12" s="65"/>
      <c r="L12" s="65"/>
      <c r="M12" s="65"/>
      <c r="N12" s="65">
        <f t="shared" ref="N12:N61" si="0">L12+M12</f>
        <v>0</v>
      </c>
      <c r="O12" s="65"/>
      <c r="P12" s="65"/>
      <c r="Q12" s="75"/>
    </row>
    <row r="13" spans="1:17" ht="15.75">
      <c r="A13" s="10" t="s">
        <v>28</v>
      </c>
      <c r="B13" s="21"/>
      <c r="C13" s="18"/>
      <c r="D13" s="18"/>
      <c r="E13" s="18"/>
      <c r="F13" s="167"/>
      <c r="G13" s="79"/>
      <c r="H13" s="167"/>
      <c r="I13" s="69"/>
      <c r="J13" s="66"/>
      <c r="K13" s="65"/>
      <c r="L13" s="65"/>
      <c r="M13" s="65"/>
      <c r="N13" s="65">
        <f t="shared" si="0"/>
        <v>0</v>
      </c>
      <c r="O13" s="65"/>
      <c r="P13" s="65"/>
      <c r="Q13" s="75"/>
    </row>
    <row r="14" spans="1:17" ht="15.75">
      <c r="A14" s="10" t="s">
        <v>29</v>
      </c>
      <c r="B14" s="21"/>
      <c r="C14" s="18"/>
      <c r="D14" s="18"/>
      <c r="E14" s="18"/>
      <c r="F14" s="167"/>
      <c r="G14" s="79"/>
      <c r="H14" s="167"/>
      <c r="I14" s="69"/>
      <c r="J14" s="66"/>
      <c r="K14" s="65"/>
      <c r="L14" s="65"/>
      <c r="M14" s="65"/>
      <c r="N14" s="65">
        <f t="shared" si="0"/>
        <v>0</v>
      </c>
      <c r="O14" s="65"/>
      <c r="P14" s="65"/>
      <c r="Q14" s="75"/>
    </row>
    <row r="15" spans="1:17" ht="15.75">
      <c r="A15" s="10" t="s">
        <v>30</v>
      </c>
      <c r="B15" s="21"/>
      <c r="C15" s="18"/>
      <c r="D15" s="18"/>
      <c r="E15" s="18"/>
      <c r="F15" s="167"/>
      <c r="G15" s="79"/>
      <c r="H15" s="167"/>
      <c r="I15" s="69"/>
      <c r="J15" s="66"/>
      <c r="K15" s="65"/>
      <c r="L15" s="65"/>
      <c r="M15" s="65"/>
      <c r="N15" s="65">
        <f t="shared" si="0"/>
        <v>0</v>
      </c>
      <c r="O15" s="65"/>
      <c r="P15" s="65"/>
      <c r="Q15" s="75"/>
    </row>
    <row r="16" spans="1:17" ht="15.75">
      <c r="A16" s="10" t="s">
        <v>31</v>
      </c>
      <c r="B16" s="21"/>
      <c r="C16" s="18"/>
      <c r="D16" s="18"/>
      <c r="E16" s="18"/>
      <c r="F16" s="167"/>
      <c r="G16" s="79"/>
      <c r="H16" s="167"/>
      <c r="I16" s="69"/>
      <c r="J16" s="66"/>
      <c r="K16" s="65"/>
      <c r="L16" s="65"/>
      <c r="M16" s="65"/>
      <c r="N16" s="65">
        <f t="shared" si="0"/>
        <v>0</v>
      </c>
      <c r="O16" s="65"/>
      <c r="P16" s="65"/>
      <c r="Q16" s="75"/>
    </row>
    <row r="17" spans="1:17" ht="19.899999999999999" customHeight="1">
      <c r="A17" s="10" t="s">
        <v>32</v>
      </c>
      <c r="B17" s="21"/>
      <c r="C17" s="18"/>
      <c r="D17" s="18"/>
      <c r="E17" s="18"/>
      <c r="F17" s="167"/>
      <c r="G17" s="79"/>
      <c r="H17" s="167"/>
      <c r="I17" s="69"/>
      <c r="J17" s="66"/>
      <c r="K17" s="65"/>
      <c r="L17" s="65"/>
      <c r="M17" s="65"/>
      <c r="N17" s="65">
        <f t="shared" si="0"/>
        <v>0</v>
      </c>
      <c r="O17" s="65"/>
      <c r="P17" s="65"/>
      <c r="Q17" s="75"/>
    </row>
    <row r="18" spans="1:17" ht="31.9" customHeight="1">
      <c r="A18" s="10" t="s">
        <v>33</v>
      </c>
      <c r="B18" s="21"/>
      <c r="C18" s="18"/>
      <c r="D18" s="18"/>
      <c r="E18" s="18"/>
      <c r="F18" s="167"/>
      <c r="G18" s="79"/>
      <c r="H18" s="167"/>
      <c r="I18" s="69"/>
      <c r="J18" s="66"/>
      <c r="K18" s="65"/>
      <c r="L18" s="65"/>
      <c r="M18" s="65"/>
      <c r="N18" s="65">
        <f t="shared" si="0"/>
        <v>0</v>
      </c>
      <c r="O18" s="65"/>
      <c r="P18" s="65"/>
      <c r="Q18" s="75"/>
    </row>
    <row r="19" spans="1:17" ht="15.75">
      <c r="A19" s="10" t="s">
        <v>34</v>
      </c>
      <c r="B19" s="21"/>
      <c r="C19" s="18"/>
      <c r="D19" s="18"/>
      <c r="E19" s="18"/>
      <c r="F19" s="167"/>
      <c r="G19" s="79"/>
      <c r="H19" s="167"/>
      <c r="I19" s="69"/>
      <c r="J19" s="66"/>
      <c r="K19" s="65"/>
      <c r="L19" s="65"/>
      <c r="M19" s="65"/>
      <c r="N19" s="65">
        <f t="shared" si="0"/>
        <v>0</v>
      </c>
      <c r="O19" s="65"/>
      <c r="P19" s="65"/>
      <c r="Q19" s="75"/>
    </row>
    <row r="20" spans="1:17" ht="15.75">
      <c r="A20" s="10" t="s">
        <v>35</v>
      </c>
      <c r="B20" s="21"/>
      <c r="C20" s="18"/>
      <c r="D20" s="18"/>
      <c r="E20" s="18"/>
      <c r="F20" s="167"/>
      <c r="G20" s="79"/>
      <c r="H20" s="167"/>
      <c r="I20" s="69"/>
      <c r="J20" s="66"/>
      <c r="K20" s="65"/>
      <c r="L20" s="65"/>
      <c r="M20" s="65"/>
      <c r="N20" s="65">
        <f t="shared" si="0"/>
        <v>0</v>
      </c>
      <c r="O20" s="65"/>
      <c r="P20" s="65"/>
      <c r="Q20" s="75"/>
    </row>
    <row r="21" spans="1:17" ht="16.149999999999999" customHeight="1">
      <c r="A21" s="10" t="s">
        <v>36</v>
      </c>
      <c r="B21" s="21"/>
      <c r="C21" s="18"/>
      <c r="D21" s="18"/>
      <c r="E21" s="18"/>
      <c r="F21" s="167"/>
      <c r="G21" s="79"/>
      <c r="H21" s="167"/>
      <c r="I21" s="69"/>
      <c r="J21" s="66"/>
      <c r="K21" s="65"/>
      <c r="L21" s="65"/>
      <c r="M21" s="65"/>
      <c r="N21" s="65">
        <f t="shared" si="0"/>
        <v>0</v>
      </c>
      <c r="O21" s="65"/>
      <c r="P21" s="65"/>
      <c r="Q21" s="75"/>
    </row>
    <row r="22" spans="1:17" ht="16.149999999999999" customHeight="1">
      <c r="A22" s="10" t="s">
        <v>37</v>
      </c>
      <c r="B22" s="21"/>
      <c r="C22" s="18"/>
      <c r="D22" s="18"/>
      <c r="E22" s="18"/>
      <c r="F22" s="167"/>
      <c r="G22" s="79"/>
      <c r="H22" s="167"/>
      <c r="I22" s="69"/>
      <c r="J22" s="66"/>
      <c r="K22" s="65"/>
      <c r="L22" s="65"/>
      <c r="M22" s="65"/>
      <c r="N22" s="65">
        <f t="shared" si="0"/>
        <v>0</v>
      </c>
      <c r="O22" s="65"/>
      <c r="P22" s="65"/>
      <c r="Q22" s="75"/>
    </row>
    <row r="23" spans="1:17" ht="19.149999999999999" customHeight="1">
      <c r="A23" s="10" t="s">
        <v>38</v>
      </c>
      <c r="B23" s="21"/>
      <c r="C23" s="18"/>
      <c r="D23" s="18"/>
      <c r="E23" s="18"/>
      <c r="F23" s="167"/>
      <c r="G23" s="79"/>
      <c r="H23" s="167"/>
      <c r="I23" s="69"/>
      <c r="J23" s="66"/>
      <c r="K23" s="65"/>
      <c r="L23" s="65"/>
      <c r="M23" s="65"/>
      <c r="N23" s="65">
        <f t="shared" si="0"/>
        <v>0</v>
      </c>
      <c r="O23" s="65"/>
      <c r="P23" s="65"/>
      <c r="Q23" s="75"/>
    </row>
    <row r="24" spans="1:17" ht="15.75">
      <c r="A24" s="10" t="s">
        <v>39</v>
      </c>
      <c r="B24" s="21"/>
      <c r="C24" s="18"/>
      <c r="D24" s="18"/>
      <c r="E24" s="18"/>
      <c r="F24" s="167"/>
      <c r="G24" s="79"/>
      <c r="H24" s="167"/>
      <c r="I24" s="69"/>
      <c r="J24" s="66"/>
      <c r="K24" s="65"/>
      <c r="L24" s="65"/>
      <c r="M24" s="65"/>
      <c r="N24" s="65">
        <f t="shared" si="0"/>
        <v>0</v>
      </c>
      <c r="O24" s="65"/>
      <c r="P24" s="65"/>
      <c r="Q24" s="75"/>
    </row>
    <row r="25" spans="1:17" ht="15.75">
      <c r="A25" s="10" t="s">
        <v>40</v>
      </c>
      <c r="B25" s="21"/>
      <c r="C25" s="18"/>
      <c r="D25" s="18"/>
      <c r="E25" s="18"/>
      <c r="F25" s="167"/>
      <c r="G25" s="79"/>
      <c r="H25" s="167"/>
      <c r="I25" s="69"/>
      <c r="J25" s="66"/>
      <c r="K25" s="65"/>
      <c r="L25" s="65"/>
      <c r="M25" s="65"/>
      <c r="N25" s="65">
        <f t="shared" si="0"/>
        <v>0</v>
      </c>
      <c r="O25" s="65"/>
      <c r="P25" s="65"/>
      <c r="Q25" s="75"/>
    </row>
    <row r="26" spans="1:17" ht="31.5">
      <c r="A26" s="10" t="s">
        <v>41</v>
      </c>
      <c r="B26" s="21"/>
      <c r="C26" s="18"/>
      <c r="D26" s="18"/>
      <c r="E26" s="18"/>
      <c r="F26" s="167"/>
      <c r="G26" s="79"/>
      <c r="H26" s="167"/>
      <c r="I26" s="69"/>
      <c r="J26" s="66"/>
      <c r="K26" s="65"/>
      <c r="L26" s="65"/>
      <c r="M26" s="65"/>
      <c r="N26" s="65">
        <f t="shared" si="0"/>
        <v>0</v>
      </c>
      <c r="O26" s="65"/>
      <c r="P26" s="65"/>
      <c r="Q26" s="75"/>
    </row>
    <row r="27" spans="1:17" ht="24" customHeight="1">
      <c r="A27" s="10" t="s">
        <v>42</v>
      </c>
      <c r="B27" s="21"/>
      <c r="C27" s="18"/>
      <c r="D27" s="18"/>
      <c r="E27" s="18"/>
      <c r="F27" s="167"/>
      <c r="G27" s="79"/>
      <c r="H27" s="167"/>
      <c r="I27" s="69"/>
      <c r="J27" s="66"/>
      <c r="K27" s="65"/>
      <c r="L27" s="65"/>
      <c r="M27" s="65"/>
      <c r="N27" s="65">
        <f t="shared" si="0"/>
        <v>0</v>
      </c>
      <c r="O27" s="65"/>
      <c r="P27" s="65"/>
      <c r="Q27" s="75"/>
    </row>
    <row r="28" spans="1:17" ht="15.75">
      <c r="A28" s="10" t="s">
        <v>43</v>
      </c>
      <c r="B28" s="21"/>
      <c r="C28" s="18"/>
      <c r="D28" s="18"/>
      <c r="E28" s="18"/>
      <c r="F28" s="167"/>
      <c r="G28" s="79"/>
      <c r="H28" s="167"/>
      <c r="I28" s="69"/>
      <c r="J28" s="66"/>
      <c r="K28" s="65"/>
      <c r="L28" s="65"/>
      <c r="M28" s="65"/>
      <c r="N28" s="65">
        <f t="shared" si="0"/>
        <v>0</v>
      </c>
      <c r="O28" s="65"/>
      <c r="P28" s="65"/>
      <c r="Q28" s="75"/>
    </row>
    <row r="29" spans="1:17" ht="31.5">
      <c r="A29" s="10" t="s">
        <v>44</v>
      </c>
      <c r="B29" s="21"/>
      <c r="C29" s="18"/>
      <c r="D29" s="18"/>
      <c r="E29" s="18"/>
      <c r="F29" s="167"/>
      <c r="G29" s="79"/>
      <c r="H29" s="167"/>
      <c r="I29" s="69"/>
      <c r="J29" s="66"/>
      <c r="K29" s="65"/>
      <c r="L29" s="65"/>
      <c r="M29" s="65"/>
      <c r="N29" s="65">
        <f t="shared" si="0"/>
        <v>0</v>
      </c>
      <c r="O29" s="65"/>
      <c r="P29" s="65"/>
      <c r="Q29" s="75"/>
    </row>
    <row r="30" spans="1:17" ht="15.75">
      <c r="A30" s="10" t="s">
        <v>45</v>
      </c>
      <c r="B30" s="21"/>
      <c r="C30" s="18"/>
      <c r="D30" s="18"/>
      <c r="E30" s="18"/>
      <c r="F30" s="167"/>
      <c r="G30" s="79"/>
      <c r="H30" s="167"/>
      <c r="I30" s="69"/>
      <c r="J30" s="66"/>
      <c r="K30" s="65"/>
      <c r="L30" s="65"/>
      <c r="M30" s="65"/>
      <c r="N30" s="65">
        <f t="shared" si="0"/>
        <v>0</v>
      </c>
      <c r="O30" s="65"/>
      <c r="P30" s="65"/>
      <c r="Q30" s="75"/>
    </row>
    <row r="31" spans="1:17" ht="19.899999999999999" customHeight="1">
      <c r="A31" s="10" t="s">
        <v>46</v>
      </c>
      <c r="B31" s="21"/>
      <c r="C31" s="18"/>
      <c r="D31" s="18"/>
      <c r="E31" s="18"/>
      <c r="F31" s="167"/>
      <c r="G31" s="79"/>
      <c r="H31" s="167"/>
      <c r="I31" s="69"/>
      <c r="J31" s="66"/>
      <c r="K31" s="65"/>
      <c r="L31" s="65"/>
      <c r="M31" s="65"/>
      <c r="N31" s="65">
        <f t="shared" si="0"/>
        <v>0</v>
      </c>
      <c r="O31" s="65"/>
      <c r="P31" s="65"/>
      <c r="Q31" s="75"/>
    </row>
    <row r="32" spans="1:17" ht="15.75">
      <c r="A32" s="10" t="s">
        <v>47</v>
      </c>
      <c r="B32" s="21"/>
      <c r="C32" s="18"/>
      <c r="D32" s="18"/>
      <c r="E32" s="18"/>
      <c r="F32" s="167"/>
      <c r="G32" s="79"/>
      <c r="H32" s="167"/>
      <c r="I32" s="69"/>
      <c r="J32" s="66"/>
      <c r="K32" s="65"/>
      <c r="L32" s="65"/>
      <c r="M32" s="65"/>
      <c r="N32" s="65">
        <f t="shared" si="0"/>
        <v>0</v>
      </c>
      <c r="O32" s="65"/>
      <c r="P32" s="65"/>
      <c r="Q32" s="75"/>
    </row>
    <row r="33" spans="1:17" ht="18.600000000000001" customHeight="1">
      <c r="A33" s="10" t="s">
        <v>48</v>
      </c>
      <c r="B33" s="21"/>
      <c r="C33" s="18"/>
      <c r="D33" s="18"/>
      <c r="E33" s="18"/>
      <c r="F33" s="167"/>
      <c r="G33" s="79"/>
      <c r="H33" s="167"/>
      <c r="I33" s="69"/>
      <c r="J33" s="66"/>
      <c r="K33" s="65"/>
      <c r="L33" s="65"/>
      <c r="M33" s="65"/>
      <c r="N33" s="65">
        <f t="shared" si="0"/>
        <v>0</v>
      </c>
      <c r="O33" s="65"/>
      <c r="P33" s="65"/>
      <c r="Q33" s="75"/>
    </row>
    <row r="34" spans="1:17" ht="16.149999999999999" customHeight="1">
      <c r="A34" s="10" t="s">
        <v>49</v>
      </c>
      <c r="B34" s="21"/>
      <c r="C34" s="18"/>
      <c r="D34" s="18"/>
      <c r="E34" s="18"/>
      <c r="F34" s="167"/>
      <c r="G34" s="79"/>
      <c r="H34" s="167"/>
      <c r="I34" s="69"/>
      <c r="J34" s="66"/>
      <c r="K34" s="65"/>
      <c r="L34" s="65"/>
      <c r="M34" s="65"/>
      <c r="N34" s="65">
        <f t="shared" si="0"/>
        <v>0</v>
      </c>
      <c r="O34" s="65"/>
      <c r="P34" s="65"/>
      <c r="Q34" s="75"/>
    </row>
    <row r="35" spans="1:17" ht="15.75">
      <c r="A35" s="10" t="s">
        <v>50</v>
      </c>
      <c r="B35" s="21"/>
      <c r="C35" s="18"/>
      <c r="D35" s="18"/>
      <c r="E35" s="18"/>
      <c r="F35" s="167"/>
      <c r="G35" s="79"/>
      <c r="H35" s="167"/>
      <c r="I35" s="69"/>
      <c r="J35" s="66"/>
      <c r="K35" s="65"/>
      <c r="L35" s="65"/>
      <c r="M35" s="65"/>
      <c r="N35" s="65">
        <f t="shared" si="0"/>
        <v>0</v>
      </c>
      <c r="O35" s="65"/>
      <c r="P35" s="65"/>
      <c r="Q35" s="75"/>
    </row>
    <row r="36" spans="1:17" ht="15.75">
      <c r="A36" s="10" t="s">
        <v>51</v>
      </c>
      <c r="B36" s="21"/>
      <c r="C36" s="18"/>
      <c r="D36" s="18"/>
      <c r="E36" s="18"/>
      <c r="F36" s="167"/>
      <c r="G36" s="79"/>
      <c r="H36" s="167"/>
      <c r="I36" s="69"/>
      <c r="J36" s="66"/>
      <c r="K36" s="65"/>
      <c r="L36" s="65"/>
      <c r="M36" s="65"/>
      <c r="N36" s="65">
        <f t="shared" si="0"/>
        <v>0</v>
      </c>
      <c r="O36" s="65"/>
      <c r="P36" s="65"/>
      <c r="Q36" s="75"/>
    </row>
    <row r="37" spans="1:17" ht="19.899999999999999" customHeight="1">
      <c r="A37" s="10" t="s">
        <v>52</v>
      </c>
      <c r="B37" s="21"/>
      <c r="C37" s="18"/>
      <c r="D37" s="18"/>
      <c r="E37" s="18"/>
      <c r="F37" s="167"/>
      <c r="G37" s="79"/>
      <c r="H37" s="167"/>
      <c r="I37" s="69"/>
      <c r="J37" s="66"/>
      <c r="K37" s="65"/>
      <c r="L37" s="65"/>
      <c r="M37" s="65"/>
      <c r="N37" s="65">
        <f t="shared" si="0"/>
        <v>0</v>
      </c>
      <c r="O37" s="65"/>
      <c r="P37" s="65"/>
      <c r="Q37" s="75"/>
    </row>
    <row r="38" spans="1:17" ht="15.75">
      <c r="A38" s="10" t="s">
        <v>53</v>
      </c>
      <c r="B38" s="21"/>
      <c r="C38" s="18"/>
      <c r="D38" s="18"/>
      <c r="E38" s="18"/>
      <c r="F38" s="167"/>
      <c r="G38" s="79"/>
      <c r="H38" s="167"/>
      <c r="I38" s="69"/>
      <c r="J38" s="66"/>
      <c r="K38" s="65"/>
      <c r="L38" s="65"/>
      <c r="M38" s="65"/>
      <c r="N38" s="65">
        <f t="shared" si="0"/>
        <v>0</v>
      </c>
      <c r="O38" s="65"/>
      <c r="P38" s="65"/>
      <c r="Q38" s="75"/>
    </row>
    <row r="39" spans="1:17" ht="31.5">
      <c r="A39" s="10" t="s">
        <v>54</v>
      </c>
      <c r="B39" s="21"/>
      <c r="C39" s="18"/>
      <c r="D39" s="18"/>
      <c r="E39" s="18"/>
      <c r="F39" s="167"/>
      <c r="G39" s="79"/>
      <c r="H39" s="167"/>
      <c r="I39" s="69"/>
      <c r="J39" s="66"/>
      <c r="K39" s="65"/>
      <c r="L39" s="65"/>
      <c r="M39" s="65"/>
      <c r="N39" s="65">
        <f t="shared" si="0"/>
        <v>0</v>
      </c>
      <c r="O39" s="65"/>
      <c r="P39" s="65"/>
      <c r="Q39" s="75"/>
    </row>
    <row r="40" spans="1:17" ht="15.75">
      <c r="A40" s="10" t="s">
        <v>55</v>
      </c>
      <c r="B40" s="21"/>
      <c r="C40" s="18"/>
      <c r="D40" s="18"/>
      <c r="E40" s="18"/>
      <c r="F40" s="167"/>
      <c r="G40" s="79"/>
      <c r="H40" s="167"/>
      <c r="I40" s="69"/>
      <c r="J40" s="66"/>
      <c r="K40" s="65"/>
      <c r="L40" s="65"/>
      <c r="M40" s="65"/>
      <c r="N40" s="65">
        <f t="shared" si="0"/>
        <v>0</v>
      </c>
      <c r="O40" s="65"/>
      <c r="P40" s="65"/>
      <c r="Q40" s="75"/>
    </row>
    <row r="41" spans="1:17" ht="15.75">
      <c r="A41" s="10" t="s">
        <v>56</v>
      </c>
      <c r="B41" s="21"/>
      <c r="C41" s="18"/>
      <c r="D41" s="18"/>
      <c r="E41" s="18"/>
      <c r="F41" s="167"/>
      <c r="G41" s="79"/>
      <c r="H41" s="167"/>
      <c r="I41" s="69"/>
      <c r="J41" s="66"/>
      <c r="K41" s="65"/>
      <c r="L41" s="65"/>
      <c r="M41" s="65"/>
      <c r="N41" s="65">
        <f t="shared" si="0"/>
        <v>0</v>
      </c>
      <c r="O41" s="65"/>
      <c r="P41" s="65"/>
      <c r="Q41" s="75"/>
    </row>
    <row r="42" spans="1:17" ht="15.6" customHeight="1">
      <c r="A42" s="10" t="s">
        <v>57</v>
      </c>
      <c r="B42" s="21"/>
      <c r="C42" s="18"/>
      <c r="D42" s="18"/>
      <c r="E42" s="18"/>
      <c r="F42" s="167"/>
      <c r="G42" s="79"/>
      <c r="H42" s="167"/>
      <c r="I42" s="69"/>
      <c r="J42" s="66"/>
      <c r="K42" s="65"/>
      <c r="L42" s="65"/>
      <c r="M42" s="65"/>
      <c r="N42" s="65">
        <f t="shared" si="0"/>
        <v>0</v>
      </c>
      <c r="O42" s="65"/>
      <c r="P42" s="65"/>
      <c r="Q42" s="75"/>
    </row>
    <row r="43" spans="1:17" ht="15.75">
      <c r="A43" s="10" t="s">
        <v>58</v>
      </c>
      <c r="B43" s="21"/>
      <c r="C43" s="18"/>
      <c r="D43" s="18"/>
      <c r="E43" s="18"/>
      <c r="F43" s="167"/>
      <c r="G43" s="79"/>
      <c r="H43" s="167"/>
      <c r="I43" s="69"/>
      <c r="J43" s="66"/>
      <c r="K43" s="65"/>
      <c r="L43" s="65"/>
      <c r="M43" s="65"/>
      <c r="N43" s="65">
        <f t="shared" si="0"/>
        <v>0</v>
      </c>
      <c r="O43" s="65"/>
      <c r="P43" s="65"/>
      <c r="Q43" s="75"/>
    </row>
    <row r="44" spans="1:17" ht="15.75">
      <c r="A44" s="10" t="s">
        <v>59</v>
      </c>
      <c r="B44" s="21"/>
      <c r="C44" s="18"/>
      <c r="D44" s="18"/>
      <c r="E44" s="18"/>
      <c r="F44" s="167"/>
      <c r="G44" s="79"/>
      <c r="H44" s="167"/>
      <c r="I44" s="69"/>
      <c r="J44" s="66"/>
      <c r="K44" s="65"/>
      <c r="L44" s="65"/>
      <c r="M44" s="65"/>
      <c r="N44" s="65">
        <f t="shared" si="0"/>
        <v>0</v>
      </c>
      <c r="O44" s="65"/>
      <c r="P44" s="65"/>
      <c r="Q44" s="75"/>
    </row>
    <row r="45" spans="1:17" ht="15.75">
      <c r="A45" s="10" t="s">
        <v>60</v>
      </c>
      <c r="B45" s="21"/>
      <c r="C45" s="18"/>
      <c r="D45" s="18"/>
      <c r="E45" s="18"/>
      <c r="F45" s="167"/>
      <c r="G45" s="79"/>
      <c r="H45" s="167"/>
      <c r="I45" s="69"/>
      <c r="J45" s="66"/>
      <c r="K45" s="65"/>
      <c r="L45" s="65"/>
      <c r="M45" s="65"/>
      <c r="N45" s="65">
        <f t="shared" si="0"/>
        <v>0</v>
      </c>
      <c r="O45" s="65"/>
      <c r="P45" s="65"/>
      <c r="Q45" s="75"/>
    </row>
    <row r="46" spans="1:17" ht="15" customHeight="1">
      <c r="A46" s="10" t="s">
        <v>61</v>
      </c>
      <c r="B46" s="21"/>
      <c r="C46" s="18"/>
      <c r="D46" s="18"/>
      <c r="E46" s="18"/>
      <c r="F46" s="167"/>
      <c r="G46" s="79"/>
      <c r="H46" s="167"/>
      <c r="I46" s="69"/>
      <c r="J46" s="66"/>
      <c r="K46" s="65"/>
      <c r="L46" s="65"/>
      <c r="M46" s="65"/>
      <c r="N46" s="65">
        <f t="shared" si="0"/>
        <v>0</v>
      </c>
      <c r="O46" s="65"/>
      <c r="P46" s="65"/>
      <c r="Q46" s="75"/>
    </row>
    <row r="47" spans="1:17" ht="18" customHeight="1">
      <c r="A47" s="10" t="s">
        <v>62</v>
      </c>
      <c r="B47" s="21"/>
      <c r="C47" s="18"/>
      <c r="D47" s="18"/>
      <c r="E47" s="18"/>
      <c r="F47" s="167"/>
      <c r="G47" s="79"/>
      <c r="H47" s="167"/>
      <c r="I47" s="69"/>
      <c r="J47" s="66"/>
      <c r="K47" s="65"/>
      <c r="L47" s="65"/>
      <c r="M47" s="65"/>
      <c r="N47" s="65">
        <f t="shared" si="0"/>
        <v>0</v>
      </c>
      <c r="O47" s="65"/>
      <c r="P47" s="65"/>
      <c r="Q47" s="75"/>
    </row>
    <row r="48" spans="1:17" ht="18.600000000000001" customHeight="1">
      <c r="A48" s="10" t="s">
        <v>63</v>
      </c>
      <c r="B48" s="21"/>
      <c r="C48" s="18"/>
      <c r="D48" s="18"/>
      <c r="E48" s="18"/>
      <c r="F48" s="167"/>
      <c r="G48" s="79"/>
      <c r="H48" s="167"/>
      <c r="I48" s="69"/>
      <c r="J48" s="66"/>
      <c r="K48" s="65"/>
      <c r="L48" s="65"/>
      <c r="M48" s="65"/>
      <c r="N48" s="65">
        <f t="shared" si="0"/>
        <v>0</v>
      </c>
      <c r="O48" s="65"/>
      <c r="P48" s="65"/>
      <c r="Q48" s="75"/>
    </row>
    <row r="49" spans="1:17" ht="39" customHeight="1">
      <c r="A49" s="10" t="s">
        <v>92</v>
      </c>
      <c r="B49" s="21"/>
      <c r="C49" s="18"/>
      <c r="D49" s="18"/>
      <c r="E49" s="18"/>
      <c r="F49" s="167"/>
      <c r="G49" s="79"/>
      <c r="H49" s="167"/>
      <c r="I49" s="69"/>
      <c r="J49" s="66"/>
      <c r="K49" s="65"/>
      <c r="L49" s="65"/>
      <c r="M49" s="65"/>
      <c r="N49" s="65">
        <f t="shared" si="0"/>
        <v>0</v>
      </c>
      <c r="O49" s="65"/>
      <c r="P49" s="65"/>
      <c r="Q49" s="75"/>
    </row>
    <row r="50" spans="1:17" ht="19.899999999999999" customHeight="1">
      <c r="A50" s="10" t="s">
        <v>64</v>
      </c>
      <c r="B50" s="21"/>
      <c r="C50" s="18"/>
      <c r="D50" s="18"/>
      <c r="E50" s="18"/>
      <c r="F50" s="167"/>
      <c r="G50" s="79"/>
      <c r="H50" s="167"/>
      <c r="I50" s="69"/>
      <c r="J50" s="66"/>
      <c r="K50" s="65"/>
      <c r="L50" s="65"/>
      <c r="M50" s="65"/>
      <c r="N50" s="65">
        <f t="shared" si="0"/>
        <v>0</v>
      </c>
      <c r="O50" s="65"/>
      <c r="P50" s="65"/>
      <c r="Q50" s="75"/>
    </row>
    <row r="51" spans="1:17" ht="19.899999999999999" customHeight="1">
      <c r="A51" s="10" t="s">
        <v>65</v>
      </c>
      <c r="B51" s="21"/>
      <c r="C51" s="18"/>
      <c r="D51" s="18"/>
      <c r="E51" s="18"/>
      <c r="F51" s="167"/>
      <c r="G51" s="79"/>
      <c r="H51" s="167"/>
      <c r="I51" s="69"/>
      <c r="J51" s="66"/>
      <c r="K51" s="65"/>
      <c r="L51" s="65"/>
      <c r="M51" s="65"/>
      <c r="N51" s="65">
        <f t="shared" si="0"/>
        <v>0</v>
      </c>
      <c r="O51" s="65"/>
      <c r="P51" s="65"/>
      <c r="Q51" s="75"/>
    </row>
    <row r="52" spans="1:17" ht="15.75">
      <c r="A52" s="10" t="s">
        <v>66</v>
      </c>
      <c r="B52" s="21"/>
      <c r="C52" s="18"/>
      <c r="D52" s="18"/>
      <c r="E52" s="18"/>
      <c r="F52" s="167"/>
      <c r="G52" s="79"/>
      <c r="H52" s="167"/>
      <c r="I52" s="69"/>
      <c r="J52" s="66"/>
      <c r="K52" s="65"/>
      <c r="L52" s="65"/>
      <c r="M52" s="65"/>
      <c r="N52" s="65">
        <f t="shared" si="0"/>
        <v>0</v>
      </c>
      <c r="O52" s="65"/>
      <c r="P52" s="65"/>
      <c r="Q52" s="75"/>
    </row>
    <row r="53" spans="1:17" ht="15.75">
      <c r="A53" s="10" t="s">
        <v>67</v>
      </c>
      <c r="B53" s="21"/>
      <c r="C53" s="18"/>
      <c r="D53" s="18"/>
      <c r="E53" s="18"/>
      <c r="F53" s="167"/>
      <c r="G53" s="79"/>
      <c r="H53" s="167"/>
      <c r="I53" s="69"/>
      <c r="J53" s="66"/>
      <c r="K53" s="65"/>
      <c r="L53" s="65"/>
      <c r="M53" s="65"/>
      <c r="N53" s="65">
        <f t="shared" si="0"/>
        <v>0</v>
      </c>
      <c r="O53" s="65"/>
      <c r="P53" s="65"/>
      <c r="Q53" s="75"/>
    </row>
    <row r="54" spans="1:17" ht="15.75">
      <c r="A54" s="10" t="s">
        <v>68</v>
      </c>
      <c r="B54" s="21"/>
      <c r="C54" s="18"/>
      <c r="D54" s="18"/>
      <c r="E54" s="18"/>
      <c r="F54" s="167"/>
      <c r="G54" s="79"/>
      <c r="H54" s="167"/>
      <c r="I54" s="69"/>
      <c r="J54" s="66"/>
      <c r="K54" s="65"/>
      <c r="L54" s="65"/>
      <c r="M54" s="65"/>
      <c r="N54" s="65">
        <f t="shared" si="0"/>
        <v>0</v>
      </c>
      <c r="O54" s="65"/>
      <c r="P54" s="65"/>
      <c r="Q54" s="75"/>
    </row>
    <row r="55" spans="1:17" ht="31.5">
      <c r="A55" s="10" t="s">
        <v>69</v>
      </c>
      <c r="B55" s="21"/>
      <c r="C55" s="18"/>
      <c r="D55" s="18"/>
      <c r="E55" s="18"/>
      <c r="F55" s="167"/>
      <c r="G55" s="79"/>
      <c r="H55" s="167"/>
      <c r="I55" s="69"/>
      <c r="J55" s="66"/>
      <c r="K55" s="65"/>
      <c r="L55" s="65"/>
      <c r="M55" s="65"/>
      <c r="N55" s="65">
        <f t="shared" si="0"/>
        <v>0</v>
      </c>
      <c r="O55" s="65"/>
      <c r="P55" s="65"/>
      <c r="Q55" s="75"/>
    </row>
    <row r="56" spans="1:17" ht="15.75">
      <c r="A56" s="10" t="s">
        <v>70</v>
      </c>
      <c r="B56" s="21"/>
      <c r="C56" s="18"/>
      <c r="D56" s="18"/>
      <c r="E56" s="18"/>
      <c r="F56" s="167"/>
      <c r="G56" s="79"/>
      <c r="H56" s="167"/>
      <c r="I56" s="69"/>
      <c r="J56" s="66"/>
      <c r="K56" s="65"/>
      <c r="L56" s="65"/>
      <c r="M56" s="65"/>
      <c r="N56" s="65">
        <f t="shared" si="0"/>
        <v>0</v>
      </c>
      <c r="O56" s="65"/>
      <c r="P56" s="65"/>
      <c r="Q56" s="75"/>
    </row>
    <row r="57" spans="1:17" ht="15.75">
      <c r="A57" s="10" t="s">
        <v>71</v>
      </c>
      <c r="B57" s="21"/>
      <c r="C57" s="18"/>
      <c r="D57" s="18"/>
      <c r="E57" s="18"/>
      <c r="F57" s="167"/>
      <c r="G57" s="79"/>
      <c r="H57" s="167"/>
      <c r="I57" s="69"/>
      <c r="J57" s="66"/>
      <c r="K57" s="65"/>
      <c r="L57" s="65"/>
      <c r="M57" s="65"/>
      <c r="N57" s="65">
        <f t="shared" si="0"/>
        <v>0</v>
      </c>
      <c r="O57" s="65"/>
      <c r="P57" s="65"/>
      <c r="Q57" s="75"/>
    </row>
    <row r="58" spans="1:17" ht="15.75">
      <c r="A58" s="10" t="s">
        <v>72</v>
      </c>
      <c r="B58" s="21"/>
      <c r="C58" s="18"/>
      <c r="D58" s="18"/>
      <c r="E58" s="18"/>
      <c r="F58" s="167"/>
      <c r="G58" s="79"/>
      <c r="H58" s="167"/>
      <c r="I58" s="69"/>
      <c r="J58" s="66"/>
      <c r="K58" s="65"/>
      <c r="L58" s="65"/>
      <c r="M58" s="65"/>
      <c r="N58" s="65">
        <f t="shared" si="0"/>
        <v>0</v>
      </c>
      <c r="O58" s="65"/>
      <c r="P58" s="65"/>
      <c r="Q58" s="75"/>
    </row>
    <row r="59" spans="1:17" ht="15.75">
      <c r="A59" s="10" t="s">
        <v>73</v>
      </c>
      <c r="B59" s="21"/>
      <c r="C59" s="18"/>
      <c r="D59" s="18"/>
      <c r="E59" s="18"/>
      <c r="F59" s="167"/>
      <c r="G59" s="79"/>
      <c r="H59" s="167"/>
      <c r="I59" s="69"/>
      <c r="J59" s="66"/>
      <c r="K59" s="65"/>
      <c r="L59" s="65"/>
      <c r="M59" s="65"/>
      <c r="N59" s="65">
        <f t="shared" si="0"/>
        <v>0</v>
      </c>
      <c r="O59" s="65"/>
      <c r="P59" s="65"/>
      <c r="Q59" s="75"/>
    </row>
    <row r="60" spans="1:17" ht="31.5">
      <c r="A60" s="10" t="s">
        <v>74</v>
      </c>
      <c r="B60" s="21"/>
      <c r="C60" s="18"/>
      <c r="D60" s="18"/>
      <c r="E60" s="18"/>
      <c r="F60" s="167"/>
      <c r="G60" s="79"/>
      <c r="H60" s="167"/>
      <c r="I60" s="69"/>
      <c r="J60" s="66"/>
      <c r="K60" s="65"/>
      <c r="L60" s="65"/>
      <c r="M60" s="65"/>
      <c r="N60" s="65">
        <f t="shared" si="0"/>
        <v>0</v>
      </c>
      <c r="O60" s="65"/>
      <c r="P60" s="65"/>
      <c r="Q60" s="75"/>
    </row>
    <row r="61" spans="1:17" ht="15.75">
      <c r="A61" s="10" t="s">
        <v>75</v>
      </c>
      <c r="B61" s="21"/>
      <c r="C61" s="18"/>
      <c r="D61" s="18"/>
      <c r="E61" s="18"/>
      <c r="F61" s="167"/>
      <c r="G61" s="79"/>
      <c r="H61" s="167"/>
      <c r="I61" s="69"/>
      <c r="J61" s="66"/>
      <c r="K61" s="65"/>
      <c r="L61" s="65"/>
      <c r="M61" s="65"/>
      <c r="N61" s="65">
        <f t="shared" si="0"/>
        <v>0</v>
      </c>
      <c r="O61" s="65"/>
      <c r="P61" s="65"/>
      <c r="Q61" s="75"/>
    </row>
    <row r="62" spans="1:17" ht="15.75">
      <c r="A62" s="10" t="s">
        <v>76</v>
      </c>
      <c r="B62" s="21"/>
      <c r="C62" s="18"/>
      <c r="D62" s="18"/>
      <c r="E62" s="18"/>
      <c r="F62" s="167"/>
      <c r="G62" s="79"/>
      <c r="H62" s="167"/>
      <c r="I62" s="69"/>
      <c r="J62" s="66"/>
      <c r="K62" s="65"/>
      <c r="L62" s="65"/>
      <c r="M62" s="65"/>
      <c r="N62" s="65">
        <f t="shared" ref="N62:N73" si="1">L62+M62</f>
        <v>0</v>
      </c>
      <c r="O62" s="65"/>
      <c r="P62" s="65"/>
      <c r="Q62" s="75"/>
    </row>
    <row r="63" spans="1:17" ht="19.899999999999999" customHeight="1">
      <c r="A63" s="10" t="s">
        <v>77</v>
      </c>
      <c r="B63" s="21"/>
      <c r="C63" s="18"/>
      <c r="D63" s="18"/>
      <c r="E63" s="18"/>
      <c r="F63" s="167"/>
      <c r="G63" s="79"/>
      <c r="H63" s="167"/>
      <c r="I63" s="69"/>
      <c r="J63" s="66"/>
      <c r="K63" s="65"/>
      <c r="L63" s="65"/>
      <c r="M63" s="65"/>
      <c r="N63" s="65">
        <f t="shared" si="1"/>
        <v>0</v>
      </c>
      <c r="O63" s="65"/>
      <c r="P63" s="65"/>
      <c r="Q63" s="75"/>
    </row>
    <row r="64" spans="1:17" ht="15.75">
      <c r="A64" s="10" t="s">
        <v>78</v>
      </c>
      <c r="B64" s="21"/>
      <c r="C64" s="18"/>
      <c r="D64" s="18"/>
      <c r="E64" s="18"/>
      <c r="F64" s="167"/>
      <c r="G64" s="79"/>
      <c r="H64" s="167"/>
      <c r="I64" s="69"/>
      <c r="J64" s="66"/>
      <c r="K64" s="65"/>
      <c r="L64" s="65"/>
      <c r="M64" s="65"/>
      <c r="N64" s="65">
        <f t="shared" si="1"/>
        <v>0</v>
      </c>
      <c r="O64" s="65"/>
      <c r="P64" s="65"/>
      <c r="Q64" s="75"/>
    </row>
    <row r="65" spans="1:17" ht="15.75">
      <c r="A65" s="10" t="s">
        <v>79</v>
      </c>
      <c r="B65" s="21"/>
      <c r="C65" s="18"/>
      <c r="D65" s="18"/>
      <c r="E65" s="18"/>
      <c r="F65" s="167"/>
      <c r="G65" s="79"/>
      <c r="H65" s="167"/>
      <c r="I65" s="69"/>
      <c r="J65" s="66"/>
      <c r="K65" s="65"/>
      <c r="L65" s="65"/>
      <c r="M65" s="65"/>
      <c r="N65" s="65">
        <f t="shared" si="1"/>
        <v>0</v>
      </c>
      <c r="O65" s="65"/>
      <c r="P65" s="65"/>
      <c r="Q65" s="75"/>
    </row>
    <row r="66" spans="1:17" ht="31.5">
      <c r="A66" s="10" t="s">
        <v>80</v>
      </c>
      <c r="B66" s="21"/>
      <c r="C66" s="18"/>
      <c r="D66" s="18"/>
      <c r="E66" s="18"/>
      <c r="F66" s="167"/>
      <c r="G66" s="79"/>
      <c r="H66" s="167"/>
      <c r="I66" s="69"/>
      <c r="J66" s="66"/>
      <c r="K66" s="65"/>
      <c r="L66" s="65"/>
      <c r="M66" s="65"/>
      <c r="N66" s="65">
        <f t="shared" si="1"/>
        <v>0</v>
      </c>
      <c r="O66" s="65"/>
      <c r="P66" s="65"/>
      <c r="Q66" s="75"/>
    </row>
    <row r="67" spans="1:17" ht="15.75">
      <c r="A67" s="10" t="s">
        <v>81</v>
      </c>
      <c r="B67" s="21"/>
      <c r="C67" s="18"/>
      <c r="D67" s="18"/>
      <c r="E67" s="18"/>
      <c r="F67" s="167"/>
      <c r="G67" s="79"/>
      <c r="H67" s="167"/>
      <c r="I67" s="69"/>
      <c r="J67" s="66"/>
      <c r="K67" s="65"/>
      <c r="L67" s="65"/>
      <c r="M67" s="65"/>
      <c r="N67" s="65">
        <f t="shared" si="1"/>
        <v>0</v>
      </c>
      <c r="O67" s="65"/>
      <c r="P67" s="65"/>
      <c r="Q67" s="75"/>
    </row>
    <row r="68" spans="1:17" ht="15.75">
      <c r="A68" s="10" t="s">
        <v>82</v>
      </c>
      <c r="B68" s="21"/>
      <c r="C68" s="18"/>
      <c r="D68" s="18"/>
      <c r="E68" s="18"/>
      <c r="F68" s="167"/>
      <c r="G68" s="79"/>
      <c r="H68" s="167"/>
      <c r="I68" s="69"/>
      <c r="J68" s="66"/>
      <c r="K68" s="65"/>
      <c r="L68" s="65"/>
      <c r="M68" s="65"/>
      <c r="N68" s="65">
        <f t="shared" si="1"/>
        <v>0</v>
      </c>
      <c r="O68" s="65"/>
      <c r="P68" s="65"/>
      <c r="Q68" s="75"/>
    </row>
    <row r="69" spans="1:17" ht="21" customHeight="1">
      <c r="A69" s="10" t="s">
        <v>83</v>
      </c>
      <c r="B69" s="21"/>
      <c r="C69" s="18"/>
      <c r="D69" s="18"/>
      <c r="E69" s="18"/>
      <c r="F69" s="167"/>
      <c r="G69" s="79"/>
      <c r="H69" s="167"/>
      <c r="I69" s="69"/>
      <c r="J69" s="66"/>
      <c r="K69" s="65"/>
      <c r="L69" s="65"/>
      <c r="M69" s="65"/>
      <c r="N69" s="65">
        <f t="shared" si="1"/>
        <v>0</v>
      </c>
      <c r="O69" s="65"/>
      <c r="P69" s="65"/>
      <c r="Q69" s="75"/>
    </row>
    <row r="70" spans="1:17" ht="15.75">
      <c r="A70" s="10" t="s">
        <v>84</v>
      </c>
      <c r="B70" s="21"/>
      <c r="C70" s="18"/>
      <c r="D70" s="18"/>
      <c r="E70" s="18"/>
      <c r="F70" s="167"/>
      <c r="G70" s="79"/>
      <c r="H70" s="167"/>
      <c r="I70" s="69"/>
      <c r="J70" s="66"/>
      <c r="K70" s="65"/>
      <c r="L70" s="65"/>
      <c r="M70" s="65"/>
      <c r="N70" s="65">
        <f t="shared" si="1"/>
        <v>0</v>
      </c>
      <c r="O70" s="65"/>
      <c r="P70" s="65"/>
      <c r="Q70" s="75"/>
    </row>
    <row r="71" spans="1:17" ht="15.75">
      <c r="A71" s="10" t="s">
        <v>85</v>
      </c>
      <c r="B71" s="21"/>
      <c r="C71" s="18"/>
      <c r="D71" s="18"/>
      <c r="E71" s="18"/>
      <c r="F71" s="167"/>
      <c r="G71" s="79"/>
      <c r="H71" s="167"/>
      <c r="I71" s="69"/>
      <c r="J71" s="66"/>
      <c r="K71" s="65"/>
      <c r="L71" s="65"/>
      <c r="M71" s="65"/>
      <c r="N71" s="65">
        <f t="shared" si="1"/>
        <v>0</v>
      </c>
      <c r="O71" s="65"/>
      <c r="P71" s="65"/>
      <c r="Q71" s="75"/>
    </row>
    <row r="72" spans="1:17" ht="31.5">
      <c r="A72" s="10" t="s">
        <v>86</v>
      </c>
      <c r="B72" s="21"/>
      <c r="C72" s="18"/>
      <c r="D72" s="18"/>
      <c r="E72" s="18"/>
      <c r="F72" s="167"/>
      <c r="G72" s="79"/>
      <c r="H72" s="167"/>
      <c r="I72" s="69"/>
      <c r="J72" s="66"/>
      <c r="K72" s="65"/>
      <c r="L72" s="65"/>
      <c r="M72" s="65"/>
      <c r="N72" s="65">
        <f t="shared" si="1"/>
        <v>0</v>
      </c>
      <c r="O72" s="65"/>
      <c r="P72" s="65"/>
      <c r="Q72" s="75"/>
    </row>
    <row r="73" spans="1:17" ht="32.25" thickBot="1">
      <c r="A73" s="11" t="s">
        <v>87</v>
      </c>
      <c r="B73" s="22"/>
      <c r="C73" s="30"/>
      <c r="D73" s="30"/>
      <c r="E73" s="30"/>
      <c r="F73" s="180"/>
      <c r="G73" s="94"/>
      <c r="H73" s="180"/>
      <c r="I73" s="70"/>
      <c r="J73" s="73"/>
      <c r="K73" s="71"/>
      <c r="L73" s="71"/>
      <c r="M73" s="71"/>
      <c r="N73" s="71">
        <f t="shared" si="1"/>
        <v>0</v>
      </c>
      <c r="O73" s="71"/>
      <c r="P73" s="71"/>
      <c r="Q73" s="76"/>
    </row>
    <row r="74" spans="1:17" ht="35.450000000000003" customHeight="1" thickBot="1">
      <c r="A74" s="12" t="s">
        <v>88</v>
      </c>
      <c r="B74" s="48">
        <f>SUM(B11:B73)</f>
        <v>0</v>
      </c>
      <c r="C74" s="24">
        <f t="shared" ref="C74:Q74" si="2">SUM(C11:C73)</f>
        <v>0</v>
      </c>
      <c r="D74" s="24">
        <f t="shared" si="2"/>
        <v>0</v>
      </c>
      <c r="E74" s="24">
        <f t="shared" si="2"/>
        <v>0</v>
      </c>
      <c r="F74" s="224">
        <f t="shared" ref="F74:H74" si="3">SUM(F11:F73)</f>
        <v>0</v>
      </c>
      <c r="G74" s="24">
        <f t="shared" si="2"/>
        <v>0</v>
      </c>
      <c r="H74" s="224">
        <f t="shared" si="3"/>
        <v>0</v>
      </c>
      <c r="I74" s="24">
        <f t="shared" si="2"/>
        <v>0</v>
      </c>
      <c r="J74" s="24">
        <f t="shared" si="2"/>
        <v>0</v>
      </c>
      <c r="K74" s="78">
        <f t="shared" si="2"/>
        <v>0</v>
      </c>
      <c r="L74" s="48">
        <f t="shared" si="2"/>
        <v>0</v>
      </c>
      <c r="M74" s="91">
        <f t="shared" si="2"/>
        <v>0</v>
      </c>
      <c r="N74" s="92">
        <f t="shared" si="2"/>
        <v>0</v>
      </c>
      <c r="O74" s="24">
        <f t="shared" si="2"/>
        <v>0</v>
      </c>
      <c r="P74" s="24">
        <f t="shared" si="2"/>
        <v>0</v>
      </c>
      <c r="Q74" s="49">
        <f t="shared" si="2"/>
        <v>0</v>
      </c>
    </row>
    <row r="75" spans="1:17">
      <c r="A75" s="427" t="s">
        <v>171</v>
      </c>
      <c r="B75" s="427"/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</row>
    <row r="76" spans="1:17" ht="18.75">
      <c r="A76" s="420"/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</row>
    <row r="77" spans="1:17">
      <c r="P77" s="14">
        <f>B74+C74+D74+E74+F74+H74+I74+J74+M74+N74+O74+P74</f>
        <v>0</v>
      </c>
    </row>
  </sheetData>
  <mergeCells count="19">
    <mergeCell ref="A5:A10"/>
    <mergeCell ref="B5:C8"/>
    <mergeCell ref="I5:Q8"/>
    <mergeCell ref="B9:B10"/>
    <mergeCell ref="C9:C10"/>
    <mergeCell ref="D9:D10"/>
    <mergeCell ref="E9:E10"/>
    <mergeCell ref="G9:G10"/>
    <mergeCell ref="I9:I10"/>
    <mergeCell ref="J9:J10"/>
    <mergeCell ref="K9:K10"/>
    <mergeCell ref="F9:F10"/>
    <mergeCell ref="L9:N9"/>
    <mergeCell ref="O9:O10"/>
    <mergeCell ref="B2:P2"/>
    <mergeCell ref="B3:P3"/>
    <mergeCell ref="P9:P10"/>
    <mergeCell ref="H9:H10"/>
    <mergeCell ref="Q9:Q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P92"/>
  <sheetViews>
    <sheetView tabSelected="1" view="pageBreakPreview" topLeftCell="A57" zoomScale="98" zoomScaleNormal="60" zoomScaleSheetLayoutView="98" workbookViewId="0">
      <selection activeCell="F72" sqref="F72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9" customWidth="1"/>
    <col min="8" max="8" width="7.7109375" style="445" customWidth="1"/>
    <col min="9" max="9" width="7" style="445" customWidth="1"/>
    <col min="10" max="10" width="7.28515625" style="445" customWidth="1"/>
    <col min="11" max="12" width="9.140625" style="445" customWidth="1"/>
    <col min="13" max="13" width="9.7109375" style="445" customWidth="1"/>
    <col min="14" max="15" width="10.28515625" customWidth="1"/>
    <col min="16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6" ht="16.899999999999999" customHeight="1"/>
    <row r="2" spans="1:16" ht="46.9" customHeight="1">
      <c r="B2" s="584" t="s">
        <v>167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</row>
    <row r="3" spans="1:16" ht="21" customHeight="1">
      <c r="B3" s="585" t="s">
        <v>25</v>
      </c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6" ht="10.9" customHeight="1" thickBot="1">
      <c r="B4" s="4"/>
      <c r="C4" s="4"/>
      <c r="D4" s="4"/>
      <c r="E4" s="27"/>
      <c r="F4" s="288"/>
      <c r="G4" s="4"/>
      <c r="H4" s="563"/>
      <c r="I4" s="563"/>
      <c r="J4" s="563"/>
      <c r="K4" s="444"/>
      <c r="L4" s="444"/>
      <c r="M4" s="444"/>
      <c r="N4" s="4"/>
      <c r="O4" s="4"/>
    </row>
    <row r="5" spans="1:16" ht="24.6" customHeight="1">
      <c r="A5" s="564" t="s">
        <v>89</v>
      </c>
      <c r="B5" s="567" t="s">
        <v>131</v>
      </c>
      <c r="C5" s="568"/>
      <c r="D5" s="575" t="s">
        <v>132</v>
      </c>
      <c r="E5" s="576"/>
      <c r="F5" s="576"/>
      <c r="G5" s="577"/>
      <c r="H5" s="568" t="s">
        <v>133</v>
      </c>
      <c r="I5" s="568"/>
      <c r="J5" s="568"/>
      <c r="K5" s="568"/>
      <c r="L5" s="568"/>
      <c r="M5" s="568"/>
      <c r="N5" s="568"/>
      <c r="O5" s="568"/>
      <c r="P5" s="586"/>
    </row>
    <row r="6" spans="1:16" ht="28.9" customHeight="1">
      <c r="A6" s="565"/>
      <c r="B6" s="569"/>
      <c r="C6" s="570"/>
      <c r="D6" s="578"/>
      <c r="E6" s="579"/>
      <c r="F6" s="579"/>
      <c r="G6" s="580"/>
      <c r="H6" s="570"/>
      <c r="I6" s="570"/>
      <c r="J6" s="570"/>
      <c r="K6" s="570"/>
      <c r="L6" s="570"/>
      <c r="M6" s="570"/>
      <c r="N6" s="570"/>
      <c r="O6" s="570"/>
      <c r="P6" s="587"/>
    </row>
    <row r="7" spans="1:16" ht="16.149999999999999" hidden="1" customHeight="1">
      <c r="A7" s="565"/>
      <c r="B7" s="569"/>
      <c r="C7" s="570"/>
      <c r="D7" s="290"/>
      <c r="E7" s="291"/>
      <c r="F7" s="292"/>
      <c r="G7" s="292"/>
      <c r="H7" s="570"/>
      <c r="I7" s="570"/>
      <c r="J7" s="570"/>
      <c r="K7" s="570"/>
      <c r="L7" s="570"/>
      <c r="M7" s="570"/>
      <c r="N7" s="570"/>
      <c r="O7" s="570"/>
      <c r="P7" s="587"/>
    </row>
    <row r="8" spans="1:16" ht="31.15" hidden="1" customHeight="1">
      <c r="A8" s="565"/>
      <c r="B8" s="569"/>
      <c r="C8" s="570"/>
      <c r="D8" s="293"/>
      <c r="E8" s="294"/>
      <c r="F8" s="295"/>
      <c r="G8" s="295"/>
      <c r="H8" s="570"/>
      <c r="I8" s="570"/>
      <c r="J8" s="570"/>
      <c r="K8" s="570"/>
      <c r="L8" s="570"/>
      <c r="M8" s="570"/>
      <c r="N8" s="570"/>
      <c r="O8" s="570"/>
      <c r="P8" s="587"/>
    </row>
    <row r="9" spans="1:16" ht="46.15" customHeight="1">
      <c r="A9" s="565"/>
      <c r="B9" s="571" t="s">
        <v>0</v>
      </c>
      <c r="C9" s="573" t="s">
        <v>134</v>
      </c>
      <c r="D9" s="573" t="s">
        <v>1</v>
      </c>
      <c r="E9" s="573" t="s">
        <v>2</v>
      </c>
      <c r="F9" s="573" t="s">
        <v>135</v>
      </c>
      <c r="G9" s="573" t="s">
        <v>170</v>
      </c>
      <c r="H9" s="591" t="s">
        <v>136</v>
      </c>
      <c r="I9" s="591" t="s">
        <v>137</v>
      </c>
      <c r="J9" s="591" t="s">
        <v>138</v>
      </c>
      <c r="K9" s="610" t="s">
        <v>130</v>
      </c>
      <c r="L9" s="610"/>
      <c r="M9" s="610"/>
      <c r="N9" s="573" t="s">
        <v>139</v>
      </c>
      <c r="O9" s="591" t="s">
        <v>140</v>
      </c>
      <c r="P9" s="593" t="s">
        <v>156</v>
      </c>
    </row>
    <row r="10" spans="1:16" ht="94.9" customHeight="1" thickBot="1">
      <c r="A10" s="566"/>
      <c r="B10" s="572"/>
      <c r="C10" s="574"/>
      <c r="D10" s="574"/>
      <c r="E10" s="574"/>
      <c r="F10" s="574"/>
      <c r="G10" s="574"/>
      <c r="H10" s="592"/>
      <c r="I10" s="592"/>
      <c r="J10" s="592"/>
      <c r="K10" s="446" t="s">
        <v>141</v>
      </c>
      <c r="L10" s="446" t="s">
        <v>142</v>
      </c>
      <c r="M10" s="446" t="s">
        <v>143</v>
      </c>
      <c r="N10" s="574"/>
      <c r="O10" s="592"/>
      <c r="P10" s="594"/>
    </row>
    <row r="11" spans="1:16" ht="17.45" customHeight="1">
      <c r="A11" s="53" t="s">
        <v>26</v>
      </c>
      <c r="B11" s="28">
        <v>0</v>
      </c>
      <c r="C11" s="8">
        <v>15</v>
      </c>
      <c r="D11" s="8">
        <v>0</v>
      </c>
      <c r="E11" s="8">
        <v>0</v>
      </c>
      <c r="F11" s="138">
        <v>0</v>
      </c>
      <c r="G11" s="323">
        <v>0</v>
      </c>
      <c r="H11" s="323">
        <v>8492</v>
      </c>
      <c r="I11" s="323">
        <v>87</v>
      </c>
      <c r="J11" s="323">
        <v>112319</v>
      </c>
      <c r="K11" s="323">
        <v>0</v>
      </c>
      <c r="L11" s="323">
        <v>0</v>
      </c>
      <c r="M11" s="323">
        <v>0</v>
      </c>
      <c r="N11" s="8">
        <v>0</v>
      </c>
      <c r="O11" s="8">
        <v>0</v>
      </c>
      <c r="P11" s="50">
        <v>81588</v>
      </c>
    </row>
    <row r="12" spans="1:16" ht="15.75">
      <c r="A12" s="10" t="s">
        <v>27</v>
      </c>
      <c r="B12" s="9">
        <v>0</v>
      </c>
      <c r="C12" s="7">
        <v>0</v>
      </c>
      <c r="D12" s="7">
        <v>0</v>
      </c>
      <c r="E12" s="7">
        <v>0</v>
      </c>
      <c r="F12" s="137">
        <v>0</v>
      </c>
      <c r="G12" s="322">
        <v>0</v>
      </c>
      <c r="H12" s="322">
        <v>0</v>
      </c>
      <c r="I12" s="322">
        <v>0</v>
      </c>
      <c r="J12" s="322">
        <v>5436</v>
      </c>
      <c r="K12" s="322">
        <v>0</v>
      </c>
      <c r="L12" s="322">
        <v>0</v>
      </c>
      <c r="M12" s="322">
        <v>0</v>
      </c>
      <c r="N12" s="7">
        <v>0</v>
      </c>
      <c r="O12" s="7">
        <v>0</v>
      </c>
      <c r="P12" s="51">
        <v>1685</v>
      </c>
    </row>
    <row r="13" spans="1:16" ht="15.75">
      <c r="A13" s="10" t="s">
        <v>28</v>
      </c>
      <c r="B13" s="9">
        <v>0</v>
      </c>
      <c r="C13" s="7">
        <v>0</v>
      </c>
      <c r="D13" s="7">
        <v>0</v>
      </c>
      <c r="E13" s="7">
        <v>0</v>
      </c>
      <c r="F13" s="137">
        <v>0</v>
      </c>
      <c r="G13" s="322">
        <v>0</v>
      </c>
      <c r="H13" s="322">
        <v>0</v>
      </c>
      <c r="I13" s="322">
        <v>0</v>
      </c>
      <c r="J13" s="322">
        <v>17402</v>
      </c>
      <c r="K13" s="322">
        <v>0</v>
      </c>
      <c r="L13" s="322">
        <v>0</v>
      </c>
      <c r="M13" s="322">
        <v>0</v>
      </c>
      <c r="N13" s="7">
        <v>0</v>
      </c>
      <c r="O13" s="7">
        <v>0</v>
      </c>
      <c r="P13" s="51">
        <v>4456</v>
      </c>
    </row>
    <row r="14" spans="1:16" ht="15.75">
      <c r="A14" s="10" t="s">
        <v>29</v>
      </c>
      <c r="B14" s="9">
        <v>0</v>
      </c>
      <c r="C14" s="7">
        <v>0</v>
      </c>
      <c r="D14" s="7">
        <v>0</v>
      </c>
      <c r="E14" s="7">
        <v>0</v>
      </c>
      <c r="F14" s="137">
        <v>0</v>
      </c>
      <c r="G14" s="322">
        <v>0</v>
      </c>
      <c r="H14" s="322">
        <v>276</v>
      </c>
      <c r="I14" s="322">
        <v>0</v>
      </c>
      <c r="J14" s="322">
        <v>9079</v>
      </c>
      <c r="K14" s="322">
        <v>0</v>
      </c>
      <c r="L14" s="322">
        <v>0</v>
      </c>
      <c r="M14" s="322">
        <v>0</v>
      </c>
      <c r="N14" s="7">
        <v>0</v>
      </c>
      <c r="O14" s="7">
        <v>0</v>
      </c>
      <c r="P14" s="51">
        <v>0</v>
      </c>
    </row>
    <row r="15" spans="1:16" ht="15.75">
      <c r="A15" s="10" t="s">
        <v>30</v>
      </c>
      <c r="B15" s="9">
        <v>0</v>
      </c>
      <c r="C15" s="7">
        <v>0</v>
      </c>
      <c r="D15" s="7">
        <v>0</v>
      </c>
      <c r="E15" s="7">
        <v>0</v>
      </c>
      <c r="F15" s="137">
        <v>0</v>
      </c>
      <c r="G15" s="322">
        <v>0</v>
      </c>
      <c r="H15" s="322">
        <v>0</v>
      </c>
      <c r="I15" s="322">
        <v>0</v>
      </c>
      <c r="J15" s="322">
        <v>5282</v>
      </c>
      <c r="K15" s="322">
        <v>0</v>
      </c>
      <c r="L15" s="322">
        <v>0</v>
      </c>
      <c r="M15" s="322">
        <v>0</v>
      </c>
      <c r="N15" s="7">
        <v>0</v>
      </c>
      <c r="O15" s="7">
        <v>0</v>
      </c>
      <c r="P15" s="51">
        <v>820</v>
      </c>
    </row>
    <row r="16" spans="1:16" ht="15.75">
      <c r="A16" s="10" t="s">
        <v>31</v>
      </c>
      <c r="B16" s="9">
        <v>0</v>
      </c>
      <c r="C16" s="7">
        <v>0</v>
      </c>
      <c r="D16" s="7">
        <v>0</v>
      </c>
      <c r="E16" s="7">
        <v>0</v>
      </c>
      <c r="F16" s="137">
        <v>0</v>
      </c>
      <c r="G16" s="322">
        <v>0</v>
      </c>
      <c r="H16" s="322">
        <v>80</v>
      </c>
      <c r="I16" s="322">
        <v>0</v>
      </c>
      <c r="J16" s="322">
        <v>959</v>
      </c>
      <c r="K16" s="322">
        <v>0</v>
      </c>
      <c r="L16" s="322">
        <v>0</v>
      </c>
      <c r="M16" s="322">
        <v>0</v>
      </c>
      <c r="N16" s="7">
        <v>0</v>
      </c>
      <c r="O16" s="7">
        <v>0</v>
      </c>
      <c r="P16" s="51">
        <v>0</v>
      </c>
    </row>
    <row r="17" spans="1:16" ht="19.899999999999999" customHeight="1">
      <c r="A17" s="10" t="s">
        <v>32</v>
      </c>
      <c r="B17" s="9">
        <v>0</v>
      </c>
      <c r="C17" s="7">
        <v>0</v>
      </c>
      <c r="D17" s="7">
        <v>0</v>
      </c>
      <c r="E17" s="7">
        <v>0</v>
      </c>
      <c r="F17" s="137">
        <v>0</v>
      </c>
      <c r="G17" s="322">
        <v>0</v>
      </c>
      <c r="H17" s="322">
        <v>101</v>
      </c>
      <c r="I17" s="322">
        <v>0</v>
      </c>
      <c r="J17" s="322">
        <v>4837</v>
      </c>
      <c r="K17" s="322">
        <v>0</v>
      </c>
      <c r="L17" s="322">
        <v>0</v>
      </c>
      <c r="M17" s="322">
        <v>0</v>
      </c>
      <c r="N17" s="7">
        <v>0</v>
      </c>
      <c r="O17" s="7">
        <v>0</v>
      </c>
      <c r="P17" s="51">
        <v>1300</v>
      </c>
    </row>
    <row r="18" spans="1:16" ht="31.9" customHeight="1">
      <c r="A18" s="10" t="s">
        <v>33</v>
      </c>
      <c r="B18" s="9">
        <v>0</v>
      </c>
      <c r="C18" s="7">
        <v>0</v>
      </c>
      <c r="D18" s="7">
        <v>0</v>
      </c>
      <c r="E18" s="7">
        <v>0</v>
      </c>
      <c r="F18" s="137">
        <v>0</v>
      </c>
      <c r="G18" s="322">
        <v>0</v>
      </c>
      <c r="H18" s="322">
        <v>360</v>
      </c>
      <c r="I18" s="322">
        <v>0</v>
      </c>
      <c r="J18" s="322">
        <v>9036</v>
      </c>
      <c r="K18" s="322">
        <v>0</v>
      </c>
      <c r="L18" s="322">
        <v>0</v>
      </c>
      <c r="M18" s="322">
        <v>0</v>
      </c>
      <c r="N18" s="7">
        <v>0</v>
      </c>
      <c r="O18" s="7">
        <v>0</v>
      </c>
      <c r="P18" s="51">
        <v>12371</v>
      </c>
    </row>
    <row r="19" spans="1:16" ht="15.75">
      <c r="A19" s="10" t="s">
        <v>34</v>
      </c>
      <c r="B19" s="9">
        <v>0</v>
      </c>
      <c r="C19" s="7">
        <v>0</v>
      </c>
      <c r="D19" s="7">
        <v>0</v>
      </c>
      <c r="E19" s="7">
        <v>0</v>
      </c>
      <c r="F19" s="137">
        <v>0</v>
      </c>
      <c r="G19" s="322">
        <v>0</v>
      </c>
      <c r="H19" s="322">
        <v>450</v>
      </c>
      <c r="I19" s="322">
        <v>0</v>
      </c>
      <c r="J19" s="322">
        <v>5627</v>
      </c>
      <c r="K19" s="322">
        <v>0</v>
      </c>
      <c r="L19" s="322">
        <v>0</v>
      </c>
      <c r="M19" s="322">
        <v>0</v>
      </c>
      <c r="N19" s="7">
        <v>0</v>
      </c>
      <c r="O19" s="7">
        <v>0</v>
      </c>
      <c r="P19" s="51">
        <v>3997</v>
      </c>
    </row>
    <row r="20" spans="1:16" ht="15.75">
      <c r="A20" s="10" t="s">
        <v>35</v>
      </c>
      <c r="B20" s="9">
        <v>0</v>
      </c>
      <c r="C20" s="7">
        <v>0</v>
      </c>
      <c r="D20" s="7">
        <v>0</v>
      </c>
      <c r="E20" s="7">
        <v>0</v>
      </c>
      <c r="F20" s="137">
        <v>0</v>
      </c>
      <c r="G20" s="322">
        <v>0</v>
      </c>
      <c r="H20" s="322">
        <v>3469</v>
      </c>
      <c r="I20" s="322">
        <v>100</v>
      </c>
      <c r="J20" s="322">
        <v>29452</v>
      </c>
      <c r="K20" s="322">
        <v>0</v>
      </c>
      <c r="L20" s="322">
        <v>0</v>
      </c>
      <c r="M20" s="322">
        <v>0</v>
      </c>
      <c r="N20" s="7">
        <v>0</v>
      </c>
      <c r="O20" s="7">
        <v>0</v>
      </c>
      <c r="P20" s="51">
        <v>22308</v>
      </c>
    </row>
    <row r="21" spans="1:16" ht="16.149999999999999" customHeight="1">
      <c r="A21" s="10" t="s">
        <v>36</v>
      </c>
      <c r="B21" s="9">
        <v>0</v>
      </c>
      <c r="C21" s="7">
        <v>0</v>
      </c>
      <c r="D21" s="7">
        <v>0</v>
      </c>
      <c r="E21" s="7">
        <v>0</v>
      </c>
      <c r="F21" s="137">
        <v>0</v>
      </c>
      <c r="G21" s="322">
        <v>0</v>
      </c>
      <c r="H21" s="322">
        <v>830</v>
      </c>
      <c r="I21" s="322">
        <v>0</v>
      </c>
      <c r="J21" s="322">
        <v>12013</v>
      </c>
      <c r="K21" s="322">
        <v>0</v>
      </c>
      <c r="L21" s="322">
        <v>0</v>
      </c>
      <c r="M21" s="322">
        <v>0</v>
      </c>
      <c r="N21" s="7">
        <v>0</v>
      </c>
      <c r="O21" s="7">
        <v>0</v>
      </c>
      <c r="P21" s="51">
        <v>20052</v>
      </c>
    </row>
    <row r="22" spans="1:16" ht="16.149999999999999" customHeight="1">
      <c r="A22" s="10" t="s">
        <v>37</v>
      </c>
      <c r="B22" s="9">
        <v>0</v>
      </c>
      <c r="C22" s="7">
        <v>0</v>
      </c>
      <c r="D22" s="7">
        <v>0</v>
      </c>
      <c r="E22" s="7">
        <v>0</v>
      </c>
      <c r="F22" s="137">
        <v>0</v>
      </c>
      <c r="G22" s="322">
        <v>0</v>
      </c>
      <c r="H22" s="322">
        <v>9443</v>
      </c>
      <c r="I22" s="322">
        <v>0</v>
      </c>
      <c r="J22" s="322">
        <v>34286</v>
      </c>
      <c r="K22" s="322">
        <v>0</v>
      </c>
      <c r="L22" s="322">
        <v>0</v>
      </c>
      <c r="M22" s="322">
        <v>0</v>
      </c>
      <c r="N22" s="7">
        <v>0</v>
      </c>
      <c r="O22" s="7">
        <v>0</v>
      </c>
      <c r="P22" s="51">
        <v>1053</v>
      </c>
    </row>
    <row r="23" spans="1:16" ht="19.149999999999999" customHeight="1">
      <c r="A23" s="10" t="s">
        <v>38</v>
      </c>
      <c r="B23" s="9">
        <v>0</v>
      </c>
      <c r="C23" s="7">
        <v>0</v>
      </c>
      <c r="D23" s="7">
        <v>0</v>
      </c>
      <c r="E23" s="7">
        <v>0</v>
      </c>
      <c r="F23" s="137">
        <v>0</v>
      </c>
      <c r="G23" s="322">
        <v>0</v>
      </c>
      <c r="H23" s="322">
        <v>510</v>
      </c>
      <c r="I23" s="322">
        <v>0</v>
      </c>
      <c r="J23" s="322">
        <v>5825</v>
      </c>
      <c r="K23" s="322">
        <v>0</v>
      </c>
      <c r="L23" s="322">
        <v>0</v>
      </c>
      <c r="M23" s="322">
        <v>0</v>
      </c>
      <c r="N23" s="7">
        <v>0</v>
      </c>
      <c r="O23" s="7">
        <v>0</v>
      </c>
      <c r="P23" s="51">
        <v>5277</v>
      </c>
    </row>
    <row r="24" spans="1:16" ht="15.75">
      <c r="A24" s="10" t="s">
        <v>39</v>
      </c>
      <c r="B24" s="9">
        <v>0</v>
      </c>
      <c r="C24" s="7">
        <v>0</v>
      </c>
      <c r="D24" s="7">
        <v>0</v>
      </c>
      <c r="E24" s="7">
        <v>0</v>
      </c>
      <c r="F24" s="137">
        <v>0</v>
      </c>
      <c r="G24" s="322">
        <v>0</v>
      </c>
      <c r="H24" s="322">
        <v>0</v>
      </c>
      <c r="I24" s="322">
        <v>0</v>
      </c>
      <c r="J24" s="322">
        <v>3450</v>
      </c>
      <c r="K24" s="322">
        <v>0</v>
      </c>
      <c r="L24" s="322">
        <v>0</v>
      </c>
      <c r="M24" s="322">
        <v>0</v>
      </c>
      <c r="N24" s="7">
        <v>0</v>
      </c>
      <c r="O24" s="7">
        <v>0</v>
      </c>
      <c r="P24" s="51">
        <v>0</v>
      </c>
    </row>
    <row r="25" spans="1:16" ht="15.75">
      <c r="A25" s="10" t="s">
        <v>40</v>
      </c>
      <c r="B25" s="9">
        <v>0</v>
      </c>
      <c r="C25" s="7">
        <v>200</v>
      </c>
      <c r="D25" s="7">
        <v>0</v>
      </c>
      <c r="E25" s="7">
        <v>0</v>
      </c>
      <c r="F25" s="137">
        <v>0</v>
      </c>
      <c r="G25" s="322">
        <v>0</v>
      </c>
      <c r="H25" s="322">
        <v>7415</v>
      </c>
      <c r="I25" s="322">
        <v>464</v>
      </c>
      <c r="J25" s="322">
        <v>47464</v>
      </c>
      <c r="K25" s="322">
        <v>0</v>
      </c>
      <c r="L25" s="322">
        <v>0</v>
      </c>
      <c r="M25" s="322">
        <v>0</v>
      </c>
      <c r="N25" s="7">
        <v>0</v>
      </c>
      <c r="O25" s="7">
        <v>0</v>
      </c>
      <c r="P25" s="51">
        <v>43275</v>
      </c>
    </row>
    <row r="26" spans="1:16" ht="31.5">
      <c r="A26" s="10" t="s">
        <v>41</v>
      </c>
      <c r="B26" s="9">
        <v>0</v>
      </c>
      <c r="C26" s="7">
        <v>0</v>
      </c>
      <c r="D26" s="7">
        <v>0</v>
      </c>
      <c r="E26" s="7">
        <v>0</v>
      </c>
      <c r="F26" s="137">
        <v>0</v>
      </c>
      <c r="G26" s="322">
        <v>0</v>
      </c>
      <c r="H26" s="322">
        <v>0</v>
      </c>
      <c r="I26" s="322">
        <v>0</v>
      </c>
      <c r="J26" s="322">
        <v>0</v>
      </c>
      <c r="K26" s="322">
        <v>0</v>
      </c>
      <c r="L26" s="322">
        <v>0</v>
      </c>
      <c r="M26" s="322">
        <v>0</v>
      </c>
      <c r="N26" s="7">
        <v>0</v>
      </c>
      <c r="O26" s="7">
        <v>0</v>
      </c>
      <c r="P26" s="51">
        <v>0</v>
      </c>
    </row>
    <row r="27" spans="1:16" ht="24" customHeight="1">
      <c r="A27" s="10" t="s">
        <v>42</v>
      </c>
      <c r="B27" s="9">
        <v>0</v>
      </c>
      <c r="C27" s="7">
        <v>0</v>
      </c>
      <c r="D27" s="7">
        <v>0</v>
      </c>
      <c r="E27" s="7">
        <v>0</v>
      </c>
      <c r="F27" s="137">
        <v>0</v>
      </c>
      <c r="G27" s="322">
        <v>0</v>
      </c>
      <c r="H27" s="322">
        <v>0</v>
      </c>
      <c r="I27" s="322">
        <v>0</v>
      </c>
      <c r="J27" s="322">
        <v>7107</v>
      </c>
      <c r="K27" s="322">
        <v>0</v>
      </c>
      <c r="L27" s="322">
        <v>0</v>
      </c>
      <c r="M27" s="322">
        <v>0</v>
      </c>
      <c r="N27" s="7">
        <v>0</v>
      </c>
      <c r="O27" s="7">
        <v>0</v>
      </c>
      <c r="P27" s="51">
        <v>0</v>
      </c>
    </row>
    <row r="28" spans="1:16" ht="15.75">
      <c r="A28" s="10" t="s">
        <v>43</v>
      </c>
      <c r="B28" s="9">
        <v>0</v>
      </c>
      <c r="C28" s="7">
        <v>0</v>
      </c>
      <c r="D28" s="7">
        <v>0</v>
      </c>
      <c r="E28" s="7">
        <v>0</v>
      </c>
      <c r="F28" s="137">
        <v>0</v>
      </c>
      <c r="G28" s="322">
        <v>0</v>
      </c>
      <c r="H28" s="322">
        <v>106</v>
      </c>
      <c r="I28" s="322">
        <v>0</v>
      </c>
      <c r="J28" s="322">
        <v>9250</v>
      </c>
      <c r="K28" s="322">
        <v>0</v>
      </c>
      <c r="L28" s="322">
        <v>0</v>
      </c>
      <c r="M28" s="322">
        <v>0</v>
      </c>
      <c r="N28" s="7">
        <v>0</v>
      </c>
      <c r="O28" s="7">
        <v>0</v>
      </c>
      <c r="P28" s="51">
        <v>421</v>
      </c>
    </row>
    <row r="29" spans="1:16" ht="31.5">
      <c r="A29" s="10" t="s">
        <v>44</v>
      </c>
      <c r="B29" s="9">
        <v>2081</v>
      </c>
      <c r="C29" s="7">
        <v>3120</v>
      </c>
      <c r="D29" s="7">
        <v>3</v>
      </c>
      <c r="E29" s="7">
        <v>0</v>
      </c>
      <c r="F29" s="137">
        <v>16366</v>
      </c>
      <c r="G29" s="322">
        <v>4747</v>
      </c>
      <c r="H29" s="322">
        <v>6704</v>
      </c>
      <c r="I29" s="322">
        <v>2930</v>
      </c>
      <c r="J29" s="322">
        <v>12847</v>
      </c>
      <c r="K29" s="322">
        <v>0</v>
      </c>
      <c r="L29" s="322">
        <v>0</v>
      </c>
      <c r="M29" s="322">
        <v>0</v>
      </c>
      <c r="N29" s="7">
        <v>0</v>
      </c>
      <c r="O29" s="7">
        <v>0</v>
      </c>
      <c r="P29" s="51">
        <v>12855</v>
      </c>
    </row>
    <row r="30" spans="1:16" ht="15.75">
      <c r="A30" s="10" t="s">
        <v>45</v>
      </c>
      <c r="B30" s="9">
        <v>0</v>
      </c>
      <c r="C30" s="7">
        <v>0</v>
      </c>
      <c r="D30" s="7">
        <v>0</v>
      </c>
      <c r="E30" s="7">
        <v>0</v>
      </c>
      <c r="F30" s="137">
        <v>0</v>
      </c>
      <c r="G30" s="322">
        <v>0</v>
      </c>
      <c r="H30" s="322">
        <v>3481</v>
      </c>
      <c r="I30" s="322">
        <v>0</v>
      </c>
      <c r="J30" s="322">
        <v>8627</v>
      </c>
      <c r="K30" s="322">
        <v>0</v>
      </c>
      <c r="L30" s="322">
        <v>0</v>
      </c>
      <c r="M30" s="322">
        <v>0</v>
      </c>
      <c r="N30" s="7">
        <v>0</v>
      </c>
      <c r="O30" s="7">
        <v>7457</v>
      </c>
      <c r="P30" s="51">
        <v>14659</v>
      </c>
    </row>
    <row r="31" spans="1:16" ht="19.899999999999999" customHeight="1">
      <c r="A31" s="10" t="s">
        <v>46</v>
      </c>
      <c r="B31" s="9">
        <v>0</v>
      </c>
      <c r="C31" s="7">
        <v>0</v>
      </c>
      <c r="D31" s="7">
        <v>0</v>
      </c>
      <c r="E31" s="7">
        <v>0</v>
      </c>
      <c r="F31" s="137">
        <v>0</v>
      </c>
      <c r="G31" s="322">
        <v>0</v>
      </c>
      <c r="H31" s="322">
        <v>1323</v>
      </c>
      <c r="I31" s="322">
        <v>0</v>
      </c>
      <c r="J31" s="322">
        <v>489</v>
      </c>
      <c r="K31" s="322">
        <v>0</v>
      </c>
      <c r="L31" s="322">
        <v>0</v>
      </c>
      <c r="M31" s="322">
        <v>0</v>
      </c>
      <c r="N31" s="7">
        <v>0</v>
      </c>
      <c r="O31" s="7">
        <v>0</v>
      </c>
      <c r="P31" s="51">
        <v>0</v>
      </c>
    </row>
    <row r="32" spans="1:16" ht="15.75">
      <c r="A32" s="10" t="s">
        <v>47</v>
      </c>
      <c r="B32" s="9">
        <v>0</v>
      </c>
      <c r="C32" s="7">
        <v>0</v>
      </c>
      <c r="D32" s="7">
        <v>0</v>
      </c>
      <c r="E32" s="7">
        <v>0</v>
      </c>
      <c r="F32" s="137">
        <v>0</v>
      </c>
      <c r="G32" s="322">
        <v>0</v>
      </c>
      <c r="H32" s="322">
        <v>4555</v>
      </c>
      <c r="I32" s="322">
        <v>0</v>
      </c>
      <c r="J32" s="322">
        <v>596</v>
      </c>
      <c r="K32" s="322">
        <v>0</v>
      </c>
      <c r="L32" s="322">
        <v>0</v>
      </c>
      <c r="M32" s="322">
        <v>0</v>
      </c>
      <c r="N32" s="7">
        <v>0</v>
      </c>
      <c r="O32" s="7">
        <v>0</v>
      </c>
      <c r="P32" s="51">
        <v>0</v>
      </c>
    </row>
    <row r="33" spans="1:16" ht="18.600000000000001" customHeight="1">
      <c r="A33" s="10" t="s">
        <v>48</v>
      </c>
      <c r="B33" s="9">
        <v>0</v>
      </c>
      <c r="C33" s="7">
        <v>0</v>
      </c>
      <c r="D33" s="7">
        <v>0</v>
      </c>
      <c r="E33" s="7">
        <v>0</v>
      </c>
      <c r="F33" s="137">
        <v>0</v>
      </c>
      <c r="G33" s="322">
        <v>0</v>
      </c>
      <c r="H33" s="322">
        <v>2669</v>
      </c>
      <c r="I33" s="322">
        <v>0</v>
      </c>
      <c r="J33" s="322">
        <v>1504</v>
      </c>
      <c r="K33" s="322">
        <v>0</v>
      </c>
      <c r="L33" s="322">
        <v>0</v>
      </c>
      <c r="M33" s="322">
        <v>0</v>
      </c>
      <c r="N33" s="7">
        <v>0</v>
      </c>
      <c r="O33" s="7">
        <v>0</v>
      </c>
      <c r="P33" s="51">
        <v>0</v>
      </c>
    </row>
    <row r="34" spans="1:16" ht="16.149999999999999" customHeight="1">
      <c r="A34" s="10" t="s">
        <v>49</v>
      </c>
      <c r="B34" s="9">
        <v>0</v>
      </c>
      <c r="C34" s="7">
        <v>0</v>
      </c>
      <c r="D34" s="7">
        <v>0</v>
      </c>
      <c r="E34" s="7">
        <v>0</v>
      </c>
      <c r="F34" s="137">
        <v>0</v>
      </c>
      <c r="G34" s="322">
        <v>0</v>
      </c>
      <c r="H34" s="322">
        <v>6055</v>
      </c>
      <c r="I34" s="322">
        <v>0</v>
      </c>
      <c r="J34" s="322">
        <v>1375</v>
      </c>
      <c r="K34" s="322">
        <v>0</v>
      </c>
      <c r="L34" s="322">
        <v>0</v>
      </c>
      <c r="M34" s="322">
        <v>0</v>
      </c>
      <c r="N34" s="7">
        <v>0</v>
      </c>
      <c r="O34" s="7">
        <v>0</v>
      </c>
      <c r="P34" s="51">
        <v>0</v>
      </c>
    </row>
    <row r="35" spans="1:16" ht="15.75">
      <c r="A35" s="10" t="s">
        <v>50</v>
      </c>
      <c r="B35" s="9">
        <v>0</v>
      </c>
      <c r="C35" s="7">
        <v>0</v>
      </c>
      <c r="D35" s="7">
        <v>0</v>
      </c>
      <c r="E35" s="7">
        <v>0</v>
      </c>
      <c r="F35" s="137">
        <v>0</v>
      </c>
      <c r="G35" s="322">
        <v>0</v>
      </c>
      <c r="H35" s="322">
        <v>1295</v>
      </c>
      <c r="I35" s="322">
        <v>0</v>
      </c>
      <c r="J35" s="322">
        <v>682</v>
      </c>
      <c r="K35" s="322">
        <v>0</v>
      </c>
      <c r="L35" s="322">
        <v>0</v>
      </c>
      <c r="M35" s="322">
        <v>0</v>
      </c>
      <c r="N35" s="7">
        <v>0</v>
      </c>
      <c r="O35" s="7">
        <v>0</v>
      </c>
      <c r="P35" s="51">
        <v>0</v>
      </c>
    </row>
    <row r="36" spans="1:16" ht="15.75">
      <c r="A36" s="10" t="s">
        <v>51</v>
      </c>
      <c r="B36" s="9">
        <v>0</v>
      </c>
      <c r="C36" s="7">
        <v>0</v>
      </c>
      <c r="D36" s="7">
        <v>0</v>
      </c>
      <c r="E36" s="7">
        <v>0</v>
      </c>
      <c r="F36" s="137">
        <v>0</v>
      </c>
      <c r="G36" s="322">
        <v>0</v>
      </c>
      <c r="H36" s="322">
        <v>5579</v>
      </c>
      <c r="I36" s="322">
        <v>0</v>
      </c>
      <c r="J36" s="322">
        <v>2097</v>
      </c>
      <c r="K36" s="322">
        <v>0</v>
      </c>
      <c r="L36" s="322">
        <v>0</v>
      </c>
      <c r="M36" s="322">
        <v>0</v>
      </c>
      <c r="N36" s="7">
        <v>0</v>
      </c>
      <c r="O36" s="7">
        <v>0</v>
      </c>
      <c r="P36" s="51">
        <v>0</v>
      </c>
    </row>
    <row r="37" spans="1:16" ht="19.899999999999999" customHeight="1">
      <c r="A37" s="10" t="s">
        <v>52</v>
      </c>
      <c r="B37" s="9">
        <v>0</v>
      </c>
      <c r="C37" s="7">
        <v>0</v>
      </c>
      <c r="D37" s="7">
        <v>0</v>
      </c>
      <c r="E37" s="7">
        <v>0</v>
      </c>
      <c r="F37" s="137">
        <v>0</v>
      </c>
      <c r="G37" s="322">
        <v>0</v>
      </c>
      <c r="H37" s="322">
        <v>8976</v>
      </c>
      <c r="I37" s="322">
        <v>0</v>
      </c>
      <c r="J37" s="322">
        <v>922</v>
      </c>
      <c r="K37" s="322">
        <v>0</v>
      </c>
      <c r="L37" s="322">
        <v>0</v>
      </c>
      <c r="M37" s="322">
        <v>0</v>
      </c>
      <c r="N37" s="7">
        <v>0</v>
      </c>
      <c r="O37" s="7">
        <v>0</v>
      </c>
      <c r="P37" s="51">
        <v>0</v>
      </c>
    </row>
    <row r="38" spans="1:16" ht="15.75">
      <c r="A38" s="10" t="s">
        <v>53</v>
      </c>
      <c r="B38" s="9">
        <v>0</v>
      </c>
      <c r="C38" s="7">
        <v>0</v>
      </c>
      <c r="D38" s="7">
        <v>0</v>
      </c>
      <c r="E38" s="7">
        <v>0</v>
      </c>
      <c r="F38" s="137">
        <v>0</v>
      </c>
      <c r="G38" s="322">
        <v>0</v>
      </c>
      <c r="H38" s="322">
        <v>2797</v>
      </c>
      <c r="I38" s="322">
        <v>0</v>
      </c>
      <c r="J38" s="322">
        <v>357</v>
      </c>
      <c r="K38" s="322">
        <v>0</v>
      </c>
      <c r="L38" s="322">
        <v>0</v>
      </c>
      <c r="M38" s="322">
        <v>0</v>
      </c>
      <c r="N38" s="7">
        <v>0</v>
      </c>
      <c r="O38" s="7">
        <v>0</v>
      </c>
      <c r="P38" s="51">
        <v>0</v>
      </c>
    </row>
    <row r="39" spans="1:16" ht="31.5">
      <c r="A39" s="10" t="s">
        <v>54</v>
      </c>
      <c r="B39" s="9">
        <v>0</v>
      </c>
      <c r="C39" s="7">
        <v>0</v>
      </c>
      <c r="D39" s="7">
        <v>0</v>
      </c>
      <c r="E39" s="7">
        <v>0</v>
      </c>
      <c r="F39" s="137">
        <v>0</v>
      </c>
      <c r="G39" s="322">
        <v>0</v>
      </c>
      <c r="H39" s="322">
        <v>5407</v>
      </c>
      <c r="I39" s="322">
        <v>0</v>
      </c>
      <c r="J39" s="322">
        <v>1532</v>
      </c>
      <c r="K39" s="322">
        <v>0</v>
      </c>
      <c r="L39" s="322">
        <v>0</v>
      </c>
      <c r="M39" s="322">
        <v>0</v>
      </c>
      <c r="N39" s="7">
        <v>0</v>
      </c>
      <c r="O39" s="7">
        <v>0</v>
      </c>
      <c r="P39" s="51">
        <v>0</v>
      </c>
    </row>
    <row r="40" spans="1:16" ht="15.75">
      <c r="A40" s="10" t="s">
        <v>55</v>
      </c>
      <c r="B40" s="9">
        <v>0</v>
      </c>
      <c r="C40" s="7">
        <v>0</v>
      </c>
      <c r="D40" s="7">
        <v>0</v>
      </c>
      <c r="E40" s="7">
        <v>0</v>
      </c>
      <c r="F40" s="137">
        <v>0</v>
      </c>
      <c r="G40" s="322">
        <v>0</v>
      </c>
      <c r="H40" s="322">
        <v>0</v>
      </c>
      <c r="I40" s="322">
        <v>0</v>
      </c>
      <c r="J40" s="322">
        <v>200</v>
      </c>
      <c r="K40" s="322">
        <v>0</v>
      </c>
      <c r="L40" s="322">
        <v>0</v>
      </c>
      <c r="M40" s="322">
        <v>0</v>
      </c>
      <c r="N40" s="7">
        <v>0</v>
      </c>
      <c r="O40" s="7">
        <v>0</v>
      </c>
      <c r="P40" s="51">
        <v>0</v>
      </c>
    </row>
    <row r="41" spans="1:16" ht="15.75">
      <c r="A41" s="10" t="s">
        <v>56</v>
      </c>
      <c r="B41" s="9">
        <v>0</v>
      </c>
      <c r="C41" s="7">
        <v>0</v>
      </c>
      <c r="D41" s="7">
        <v>0</v>
      </c>
      <c r="E41" s="7">
        <v>0</v>
      </c>
      <c r="F41" s="137">
        <v>0</v>
      </c>
      <c r="G41" s="322">
        <v>0</v>
      </c>
      <c r="H41" s="322">
        <v>5756</v>
      </c>
      <c r="I41" s="322">
        <v>183</v>
      </c>
      <c r="J41" s="322">
        <v>31581</v>
      </c>
      <c r="K41" s="322">
        <v>0</v>
      </c>
      <c r="L41" s="322">
        <v>0</v>
      </c>
      <c r="M41" s="322">
        <v>0</v>
      </c>
      <c r="N41" s="7">
        <v>0</v>
      </c>
      <c r="O41" s="7">
        <v>0</v>
      </c>
      <c r="P41" s="51">
        <v>29560</v>
      </c>
    </row>
    <row r="42" spans="1:16" ht="15.6" customHeight="1">
      <c r="A42" s="10" t="s">
        <v>57</v>
      </c>
      <c r="B42" s="9">
        <v>0</v>
      </c>
      <c r="C42" s="7">
        <v>0</v>
      </c>
      <c r="D42" s="7">
        <v>0</v>
      </c>
      <c r="E42" s="7">
        <v>0</v>
      </c>
      <c r="F42" s="137">
        <v>0</v>
      </c>
      <c r="G42" s="322">
        <v>0</v>
      </c>
      <c r="H42" s="322">
        <v>0</v>
      </c>
      <c r="I42" s="322">
        <v>0</v>
      </c>
      <c r="J42" s="322">
        <v>1509</v>
      </c>
      <c r="K42" s="322">
        <v>0</v>
      </c>
      <c r="L42" s="322">
        <v>0</v>
      </c>
      <c r="M42" s="322">
        <v>0</v>
      </c>
      <c r="N42" s="7">
        <v>0</v>
      </c>
      <c r="O42" s="7">
        <v>0</v>
      </c>
      <c r="P42" s="51">
        <v>0</v>
      </c>
    </row>
    <row r="43" spans="1:16" ht="15.75">
      <c r="A43" s="10" t="s">
        <v>58</v>
      </c>
      <c r="B43" s="9">
        <v>0</v>
      </c>
      <c r="C43" s="7">
        <v>50</v>
      </c>
      <c r="D43" s="7">
        <v>0</v>
      </c>
      <c r="E43" s="7">
        <v>0</v>
      </c>
      <c r="F43" s="137">
        <v>0</v>
      </c>
      <c r="G43" s="322">
        <v>0</v>
      </c>
      <c r="H43" s="322">
        <v>13924</v>
      </c>
      <c r="I43" s="322">
        <v>350</v>
      </c>
      <c r="J43" s="322">
        <v>65118</v>
      </c>
      <c r="K43" s="322">
        <v>0</v>
      </c>
      <c r="L43" s="322">
        <v>0</v>
      </c>
      <c r="M43" s="322">
        <v>0</v>
      </c>
      <c r="N43" s="7">
        <v>0</v>
      </c>
      <c r="O43" s="7">
        <v>0</v>
      </c>
      <c r="P43" s="51">
        <v>66128</v>
      </c>
    </row>
    <row r="44" spans="1:16" ht="15.75">
      <c r="A44" s="10" t="s">
        <v>59</v>
      </c>
      <c r="B44" s="9">
        <v>48117</v>
      </c>
      <c r="C44" s="7">
        <v>0</v>
      </c>
      <c r="D44" s="7">
        <v>151</v>
      </c>
      <c r="E44" s="7">
        <v>137</v>
      </c>
      <c r="F44" s="137">
        <v>0</v>
      </c>
      <c r="G44" s="322">
        <v>0</v>
      </c>
      <c r="H44" s="322">
        <v>50</v>
      </c>
      <c r="I44" s="322">
        <v>0</v>
      </c>
      <c r="J44" s="322">
        <v>1402</v>
      </c>
      <c r="K44" s="322">
        <v>0</v>
      </c>
      <c r="L44" s="322">
        <v>0</v>
      </c>
      <c r="M44" s="322">
        <v>0</v>
      </c>
      <c r="N44" s="7">
        <v>0</v>
      </c>
      <c r="O44" s="7">
        <v>0</v>
      </c>
      <c r="P44" s="51">
        <v>15241</v>
      </c>
    </row>
    <row r="45" spans="1:16" ht="15.75">
      <c r="A45" s="10" t="s">
        <v>60</v>
      </c>
      <c r="B45" s="9">
        <v>152198</v>
      </c>
      <c r="C45" s="7">
        <v>0</v>
      </c>
      <c r="D45" s="7">
        <v>1122</v>
      </c>
      <c r="E45" s="7">
        <v>1104</v>
      </c>
      <c r="F45" s="137">
        <v>28481</v>
      </c>
      <c r="G45" s="322">
        <v>6558</v>
      </c>
      <c r="H45" s="322">
        <v>12004</v>
      </c>
      <c r="I45" s="322">
        <v>0</v>
      </c>
      <c r="J45" s="322">
        <v>84165</v>
      </c>
      <c r="K45" s="322">
        <v>0</v>
      </c>
      <c r="L45" s="322">
        <v>0</v>
      </c>
      <c r="M45" s="322">
        <v>0</v>
      </c>
      <c r="N45" s="7">
        <v>0</v>
      </c>
      <c r="O45" s="7">
        <v>0</v>
      </c>
      <c r="P45" s="51">
        <v>172430</v>
      </c>
    </row>
    <row r="46" spans="1:16" ht="15" customHeight="1">
      <c r="A46" s="10" t="s">
        <v>61</v>
      </c>
      <c r="B46" s="9">
        <v>0</v>
      </c>
      <c r="C46" s="7">
        <v>0</v>
      </c>
      <c r="D46" s="7">
        <v>0</v>
      </c>
      <c r="E46" s="7">
        <v>0</v>
      </c>
      <c r="F46" s="137">
        <v>0</v>
      </c>
      <c r="G46" s="322">
        <v>0</v>
      </c>
      <c r="H46" s="322">
        <v>0</v>
      </c>
      <c r="I46" s="322">
        <v>0</v>
      </c>
      <c r="J46" s="322">
        <v>0</v>
      </c>
      <c r="K46" s="322">
        <v>0</v>
      </c>
      <c r="L46" s="322">
        <v>45445</v>
      </c>
      <c r="M46" s="322">
        <v>45445</v>
      </c>
      <c r="N46" s="7">
        <v>0</v>
      </c>
      <c r="O46" s="7">
        <v>0</v>
      </c>
      <c r="P46" s="51">
        <v>0</v>
      </c>
    </row>
    <row r="47" spans="1:16" ht="28.9" customHeight="1">
      <c r="A47" s="10" t="s">
        <v>62</v>
      </c>
      <c r="B47" s="9">
        <v>0</v>
      </c>
      <c r="C47" s="7">
        <v>0</v>
      </c>
      <c r="D47" s="7">
        <v>0</v>
      </c>
      <c r="E47" s="7">
        <v>0</v>
      </c>
      <c r="F47" s="137">
        <v>0</v>
      </c>
      <c r="G47" s="322">
        <v>0</v>
      </c>
      <c r="H47" s="322">
        <v>0</v>
      </c>
      <c r="I47" s="322">
        <v>0</v>
      </c>
      <c r="J47" s="322">
        <v>0</v>
      </c>
      <c r="K47" s="322">
        <v>0</v>
      </c>
      <c r="L47" s="322">
        <v>0</v>
      </c>
      <c r="M47" s="322">
        <v>0</v>
      </c>
      <c r="N47" s="7">
        <v>0</v>
      </c>
      <c r="O47" s="7">
        <v>0</v>
      </c>
      <c r="P47" s="51">
        <v>0</v>
      </c>
    </row>
    <row r="48" spans="1:16" ht="28.9" customHeight="1">
      <c r="A48" s="10" t="s">
        <v>63</v>
      </c>
      <c r="B48" s="9">
        <v>0</v>
      </c>
      <c r="C48" s="7">
        <v>0</v>
      </c>
      <c r="D48" s="7">
        <v>0</v>
      </c>
      <c r="E48" s="7">
        <v>0</v>
      </c>
      <c r="F48" s="137">
        <v>0</v>
      </c>
      <c r="G48" s="322">
        <v>0</v>
      </c>
      <c r="H48" s="322">
        <v>0</v>
      </c>
      <c r="I48" s="322">
        <v>0</v>
      </c>
      <c r="J48" s="322">
        <v>0</v>
      </c>
      <c r="K48" s="322">
        <v>0</v>
      </c>
      <c r="L48" s="322">
        <v>0</v>
      </c>
      <c r="M48" s="322">
        <v>0</v>
      </c>
      <c r="N48" s="7">
        <v>0</v>
      </c>
      <c r="O48" s="7">
        <v>0</v>
      </c>
      <c r="P48" s="51">
        <v>0</v>
      </c>
    </row>
    <row r="49" spans="1:16" ht="47.45" customHeight="1">
      <c r="A49" s="10" t="s">
        <v>92</v>
      </c>
      <c r="B49" s="9">
        <v>0</v>
      </c>
      <c r="C49" s="7">
        <v>0</v>
      </c>
      <c r="D49" s="7">
        <v>0</v>
      </c>
      <c r="E49" s="7">
        <v>0</v>
      </c>
      <c r="F49" s="137">
        <v>600</v>
      </c>
      <c r="G49" s="322">
        <v>600</v>
      </c>
      <c r="H49" s="322">
        <v>0</v>
      </c>
      <c r="I49" s="322">
        <v>2110</v>
      </c>
      <c r="J49" s="322">
        <v>0</v>
      </c>
      <c r="K49" s="322">
        <v>58143</v>
      </c>
      <c r="L49" s="322">
        <v>0</v>
      </c>
      <c r="M49" s="322">
        <v>58143</v>
      </c>
      <c r="N49" s="7">
        <v>0</v>
      </c>
      <c r="O49" s="7">
        <v>0</v>
      </c>
      <c r="P49" s="51">
        <v>1520</v>
      </c>
    </row>
    <row r="50" spans="1:16" ht="19.899999999999999" customHeight="1">
      <c r="A50" s="10" t="s">
        <v>64</v>
      </c>
      <c r="B50" s="9">
        <v>0</v>
      </c>
      <c r="C50" s="7">
        <v>0</v>
      </c>
      <c r="D50" s="7">
        <v>0</v>
      </c>
      <c r="E50" s="7">
        <v>0</v>
      </c>
      <c r="F50" s="137">
        <v>0</v>
      </c>
      <c r="G50" s="322">
        <v>0</v>
      </c>
      <c r="H50" s="322">
        <v>0</v>
      </c>
      <c r="I50" s="322">
        <v>0</v>
      </c>
      <c r="J50" s="322">
        <v>0</v>
      </c>
      <c r="K50" s="322">
        <v>0</v>
      </c>
      <c r="L50" s="322">
        <v>0</v>
      </c>
      <c r="M50" s="322">
        <v>0</v>
      </c>
      <c r="N50" s="7">
        <v>0</v>
      </c>
      <c r="O50" s="7">
        <v>0</v>
      </c>
      <c r="P50" s="51">
        <v>0</v>
      </c>
    </row>
    <row r="51" spans="1:16" ht="19.899999999999999" customHeight="1">
      <c r="A51" s="10" t="s">
        <v>65</v>
      </c>
      <c r="B51" s="9">
        <v>0</v>
      </c>
      <c r="C51" s="7">
        <v>0</v>
      </c>
      <c r="D51" s="7">
        <v>0</v>
      </c>
      <c r="E51" s="7">
        <v>0</v>
      </c>
      <c r="F51" s="137">
        <v>0</v>
      </c>
      <c r="G51" s="322">
        <v>0</v>
      </c>
      <c r="H51" s="322">
        <v>0</v>
      </c>
      <c r="I51" s="322">
        <v>0</v>
      </c>
      <c r="J51" s="322">
        <v>0</v>
      </c>
      <c r="K51" s="322">
        <v>0</v>
      </c>
      <c r="L51" s="322">
        <v>0</v>
      </c>
      <c r="M51" s="322">
        <v>0</v>
      </c>
      <c r="N51" s="7">
        <v>0</v>
      </c>
      <c r="O51" s="7">
        <v>0</v>
      </c>
      <c r="P51" s="51">
        <v>0</v>
      </c>
    </row>
    <row r="52" spans="1:16" ht="15.75">
      <c r="A52" s="10" t="s">
        <v>66</v>
      </c>
      <c r="B52" s="9">
        <v>0</v>
      </c>
      <c r="C52" s="7">
        <v>0</v>
      </c>
      <c r="D52" s="7">
        <v>0</v>
      </c>
      <c r="E52" s="7">
        <v>0</v>
      </c>
      <c r="F52" s="137">
        <v>0</v>
      </c>
      <c r="G52" s="322">
        <v>0</v>
      </c>
      <c r="H52" s="322">
        <v>85</v>
      </c>
      <c r="I52" s="322">
        <v>0</v>
      </c>
      <c r="J52" s="322">
        <v>7094</v>
      </c>
      <c r="K52" s="322">
        <v>0</v>
      </c>
      <c r="L52" s="322">
        <v>0</v>
      </c>
      <c r="M52" s="322">
        <v>0</v>
      </c>
      <c r="N52" s="7">
        <v>0</v>
      </c>
      <c r="O52" s="7">
        <v>0</v>
      </c>
      <c r="P52" s="51">
        <v>1000</v>
      </c>
    </row>
    <row r="53" spans="1:16" ht="15.75">
      <c r="A53" s="10" t="s">
        <v>67</v>
      </c>
      <c r="B53" s="9">
        <v>0</v>
      </c>
      <c r="C53" s="7">
        <v>0</v>
      </c>
      <c r="D53" s="7">
        <v>0</v>
      </c>
      <c r="E53" s="7">
        <v>0</v>
      </c>
      <c r="F53" s="137">
        <v>0</v>
      </c>
      <c r="G53" s="322">
        <v>0</v>
      </c>
      <c r="H53" s="322">
        <v>0</v>
      </c>
      <c r="I53" s="322">
        <v>0</v>
      </c>
      <c r="J53" s="322">
        <v>0</v>
      </c>
      <c r="K53" s="322">
        <v>0</v>
      </c>
      <c r="L53" s="322">
        <v>0</v>
      </c>
      <c r="M53" s="322">
        <v>0</v>
      </c>
      <c r="N53" s="7">
        <v>0</v>
      </c>
      <c r="O53" s="7">
        <v>0</v>
      </c>
      <c r="P53" s="51">
        <v>0</v>
      </c>
    </row>
    <row r="54" spans="1:16" ht="16.899999999999999" customHeight="1">
      <c r="A54" s="10" t="s">
        <v>68</v>
      </c>
      <c r="B54" s="9">
        <v>0</v>
      </c>
      <c r="C54" s="7">
        <v>0</v>
      </c>
      <c r="D54" s="7">
        <v>0</v>
      </c>
      <c r="E54" s="7">
        <v>0</v>
      </c>
      <c r="F54" s="137">
        <v>0</v>
      </c>
      <c r="G54" s="322">
        <v>0</v>
      </c>
      <c r="H54" s="322">
        <v>399</v>
      </c>
      <c r="I54" s="322">
        <v>0</v>
      </c>
      <c r="J54" s="322">
        <v>8741</v>
      </c>
      <c r="K54" s="322">
        <v>0</v>
      </c>
      <c r="L54" s="322">
        <v>0</v>
      </c>
      <c r="M54" s="322">
        <v>0</v>
      </c>
      <c r="N54" s="7">
        <v>0</v>
      </c>
      <c r="O54" s="7">
        <v>0</v>
      </c>
      <c r="P54" s="51">
        <v>2465</v>
      </c>
    </row>
    <row r="55" spans="1:16" ht="25.9" customHeight="1">
      <c r="A55" s="10" t="s">
        <v>69</v>
      </c>
      <c r="B55" s="9">
        <v>0</v>
      </c>
      <c r="C55" s="7">
        <v>0</v>
      </c>
      <c r="D55" s="7">
        <v>0</v>
      </c>
      <c r="E55" s="7">
        <v>0</v>
      </c>
      <c r="F55" s="137">
        <v>0</v>
      </c>
      <c r="G55" s="322">
        <v>0</v>
      </c>
      <c r="H55" s="322">
        <v>0</v>
      </c>
      <c r="I55" s="322">
        <v>0</v>
      </c>
      <c r="J55" s="322">
        <v>7050</v>
      </c>
      <c r="K55" s="322">
        <v>0</v>
      </c>
      <c r="L55" s="322">
        <v>0</v>
      </c>
      <c r="M55" s="322">
        <v>0</v>
      </c>
      <c r="N55" s="7">
        <v>0</v>
      </c>
      <c r="O55" s="7">
        <v>0</v>
      </c>
      <c r="P55" s="51">
        <v>400</v>
      </c>
    </row>
    <row r="56" spans="1:16" ht="15.75">
      <c r="A56" s="10" t="s">
        <v>70</v>
      </c>
      <c r="B56" s="9">
        <v>0</v>
      </c>
      <c r="C56" s="7">
        <v>0</v>
      </c>
      <c r="D56" s="7">
        <v>0</v>
      </c>
      <c r="E56" s="7">
        <v>0</v>
      </c>
      <c r="F56" s="137">
        <v>0</v>
      </c>
      <c r="G56" s="322">
        <v>0</v>
      </c>
      <c r="H56" s="322">
        <v>0</v>
      </c>
      <c r="I56" s="322">
        <v>0</v>
      </c>
      <c r="J56" s="322">
        <v>28779</v>
      </c>
      <c r="K56" s="322">
        <v>0</v>
      </c>
      <c r="L56" s="322">
        <v>0</v>
      </c>
      <c r="M56" s="322">
        <v>0</v>
      </c>
      <c r="N56" s="7">
        <v>0</v>
      </c>
      <c r="O56" s="7">
        <v>0</v>
      </c>
      <c r="P56" s="51">
        <v>8064</v>
      </c>
    </row>
    <row r="57" spans="1:16" ht="15.75">
      <c r="A57" s="10" t="s">
        <v>71</v>
      </c>
      <c r="B57" s="9">
        <v>0</v>
      </c>
      <c r="C57" s="7">
        <v>0</v>
      </c>
      <c r="D57" s="7">
        <v>0</v>
      </c>
      <c r="E57" s="7">
        <v>0</v>
      </c>
      <c r="F57" s="137">
        <v>0</v>
      </c>
      <c r="G57" s="322">
        <v>0</v>
      </c>
      <c r="H57" s="322">
        <v>0</v>
      </c>
      <c r="I57" s="322">
        <v>0</v>
      </c>
      <c r="J57" s="322">
        <v>8420</v>
      </c>
      <c r="K57" s="322">
        <v>0</v>
      </c>
      <c r="L57" s="322">
        <v>0</v>
      </c>
      <c r="M57" s="322">
        <v>0</v>
      </c>
      <c r="N57" s="7">
        <v>0</v>
      </c>
      <c r="O57" s="7">
        <v>0</v>
      </c>
      <c r="P57" s="51">
        <v>2529</v>
      </c>
    </row>
    <row r="58" spans="1:16" ht="15.75">
      <c r="A58" s="10" t="s">
        <v>72</v>
      </c>
      <c r="B58" s="9">
        <v>0</v>
      </c>
      <c r="C58" s="7">
        <v>0</v>
      </c>
      <c r="D58" s="7">
        <v>0</v>
      </c>
      <c r="E58" s="7">
        <v>0</v>
      </c>
      <c r="F58" s="137">
        <v>0</v>
      </c>
      <c r="G58" s="322">
        <v>0</v>
      </c>
      <c r="H58" s="322">
        <v>0</v>
      </c>
      <c r="I58" s="322">
        <v>0</v>
      </c>
      <c r="J58" s="322">
        <v>10778</v>
      </c>
      <c r="K58" s="322">
        <v>0</v>
      </c>
      <c r="L58" s="322">
        <v>0</v>
      </c>
      <c r="M58" s="322">
        <v>0</v>
      </c>
      <c r="N58" s="7">
        <v>0</v>
      </c>
      <c r="O58" s="7">
        <v>0</v>
      </c>
      <c r="P58" s="51">
        <v>15</v>
      </c>
    </row>
    <row r="59" spans="1:16" ht="15.75">
      <c r="A59" s="10" t="s">
        <v>73</v>
      </c>
      <c r="B59" s="9">
        <v>0</v>
      </c>
      <c r="C59" s="7">
        <v>0</v>
      </c>
      <c r="D59" s="7">
        <v>0</v>
      </c>
      <c r="E59" s="7">
        <v>0</v>
      </c>
      <c r="F59" s="137">
        <v>0</v>
      </c>
      <c r="G59" s="322">
        <v>0</v>
      </c>
      <c r="H59" s="322">
        <v>0</v>
      </c>
      <c r="I59" s="322">
        <v>0</v>
      </c>
      <c r="J59" s="322">
        <v>9394</v>
      </c>
      <c r="K59" s="322">
        <v>0</v>
      </c>
      <c r="L59" s="322">
        <v>0</v>
      </c>
      <c r="M59" s="322">
        <v>0</v>
      </c>
      <c r="N59" s="7">
        <v>0</v>
      </c>
      <c r="O59" s="7">
        <v>0</v>
      </c>
      <c r="P59" s="51">
        <v>15</v>
      </c>
    </row>
    <row r="60" spans="1:16" ht="31.5">
      <c r="A60" s="10" t="s">
        <v>74</v>
      </c>
      <c r="B60" s="9">
        <v>0</v>
      </c>
      <c r="C60" s="7">
        <v>0</v>
      </c>
      <c r="D60" s="7">
        <v>0</v>
      </c>
      <c r="E60" s="7">
        <v>0</v>
      </c>
      <c r="F60" s="137">
        <v>0</v>
      </c>
      <c r="G60" s="322">
        <v>0</v>
      </c>
      <c r="H60" s="322">
        <v>378</v>
      </c>
      <c r="I60" s="322">
        <v>0</v>
      </c>
      <c r="J60" s="322">
        <v>131</v>
      </c>
      <c r="K60" s="322">
        <v>0</v>
      </c>
      <c r="L60" s="322">
        <v>0</v>
      </c>
      <c r="M60" s="322">
        <v>0</v>
      </c>
      <c r="N60" s="7">
        <v>0</v>
      </c>
      <c r="O60" s="7">
        <v>0</v>
      </c>
      <c r="P60" s="51">
        <v>0</v>
      </c>
    </row>
    <row r="61" spans="1:16" ht="15.75">
      <c r="A61" s="10" t="s">
        <v>75</v>
      </c>
      <c r="B61" s="9">
        <v>0</v>
      </c>
      <c r="C61" s="7">
        <v>4266</v>
      </c>
      <c r="D61" s="7">
        <v>0</v>
      </c>
      <c r="E61" s="7">
        <v>0</v>
      </c>
      <c r="F61" s="137">
        <v>17311</v>
      </c>
      <c r="G61" s="322">
        <v>2553</v>
      </c>
      <c r="H61" s="322">
        <v>400</v>
      </c>
      <c r="I61" s="322">
        <v>5200</v>
      </c>
      <c r="J61" s="322">
        <v>18150</v>
      </c>
      <c r="K61" s="322">
        <v>0</v>
      </c>
      <c r="L61" s="322">
        <v>0</v>
      </c>
      <c r="M61" s="322">
        <v>0</v>
      </c>
      <c r="N61" s="7">
        <v>0</v>
      </c>
      <c r="O61" s="7">
        <v>0</v>
      </c>
      <c r="P61" s="51">
        <v>18155</v>
      </c>
    </row>
    <row r="62" spans="1:16" ht="15.75">
      <c r="A62" s="10" t="s">
        <v>76</v>
      </c>
      <c r="B62" s="9">
        <v>0</v>
      </c>
      <c r="C62" s="7">
        <v>51067</v>
      </c>
      <c r="D62" s="7">
        <v>0</v>
      </c>
      <c r="E62" s="7">
        <v>0</v>
      </c>
      <c r="F62" s="137">
        <v>186372</v>
      </c>
      <c r="G62" s="322">
        <v>42616</v>
      </c>
      <c r="H62" s="322">
        <v>122194</v>
      </c>
      <c r="I62" s="322">
        <v>44507</v>
      </c>
      <c r="J62" s="322">
        <v>55125</v>
      </c>
      <c r="K62" s="322">
        <v>0</v>
      </c>
      <c r="L62" s="322">
        <v>0</v>
      </c>
      <c r="M62" s="322">
        <v>0</v>
      </c>
      <c r="N62" s="7">
        <v>0</v>
      </c>
      <c r="O62" s="7">
        <v>0</v>
      </c>
      <c r="P62" s="51">
        <v>146813</v>
      </c>
    </row>
    <row r="63" spans="1:16" ht="19.899999999999999" customHeight="1">
      <c r="A63" s="10" t="s">
        <v>77</v>
      </c>
      <c r="B63" s="9">
        <v>0</v>
      </c>
      <c r="C63" s="7">
        <v>0</v>
      </c>
      <c r="D63" s="7">
        <v>0</v>
      </c>
      <c r="E63" s="7">
        <v>0</v>
      </c>
      <c r="F63" s="137">
        <v>0</v>
      </c>
      <c r="G63" s="322">
        <v>0</v>
      </c>
      <c r="H63" s="322">
        <v>0</v>
      </c>
      <c r="I63" s="322">
        <v>0</v>
      </c>
      <c r="J63" s="322">
        <v>0</v>
      </c>
      <c r="K63" s="322">
        <v>0</v>
      </c>
      <c r="L63" s="322">
        <v>0</v>
      </c>
      <c r="M63" s="322">
        <v>0</v>
      </c>
      <c r="N63" s="7">
        <v>0</v>
      </c>
      <c r="O63" s="7">
        <v>0</v>
      </c>
      <c r="P63" s="51">
        <v>0</v>
      </c>
    </row>
    <row r="64" spans="1:16" ht="15.75">
      <c r="A64" s="10" t="s">
        <v>78</v>
      </c>
      <c r="B64" s="9">
        <v>0</v>
      </c>
      <c r="C64" s="7">
        <v>0</v>
      </c>
      <c r="D64" s="7">
        <v>0</v>
      </c>
      <c r="E64" s="7">
        <v>0</v>
      </c>
      <c r="F64" s="137">
        <v>0</v>
      </c>
      <c r="G64" s="322">
        <v>0</v>
      </c>
      <c r="H64" s="322">
        <v>0</v>
      </c>
      <c r="I64" s="322">
        <v>0</v>
      </c>
      <c r="J64" s="322">
        <v>448</v>
      </c>
      <c r="K64" s="322">
        <v>0</v>
      </c>
      <c r="L64" s="322">
        <v>0</v>
      </c>
      <c r="M64" s="322">
        <v>0</v>
      </c>
      <c r="N64" s="7">
        <v>0</v>
      </c>
      <c r="O64" s="7">
        <v>0</v>
      </c>
      <c r="P64" s="51">
        <v>0</v>
      </c>
    </row>
    <row r="65" spans="1:16" ht="15.75">
      <c r="A65" s="10" t="s">
        <v>79</v>
      </c>
      <c r="B65" s="9">
        <v>0</v>
      </c>
      <c r="C65" s="7">
        <v>0</v>
      </c>
      <c r="D65" s="7">
        <v>0</v>
      </c>
      <c r="E65" s="7">
        <v>0</v>
      </c>
      <c r="F65" s="137">
        <v>0</v>
      </c>
      <c r="G65" s="322">
        <v>0</v>
      </c>
      <c r="H65" s="322">
        <v>3</v>
      </c>
      <c r="I65" s="322">
        <v>0</v>
      </c>
      <c r="J65" s="322">
        <v>38367</v>
      </c>
      <c r="K65" s="322">
        <v>0</v>
      </c>
      <c r="L65" s="322">
        <v>0</v>
      </c>
      <c r="M65" s="322">
        <v>0</v>
      </c>
      <c r="N65" s="7">
        <v>0</v>
      </c>
      <c r="O65" s="7">
        <v>0</v>
      </c>
      <c r="P65" s="51">
        <v>6185</v>
      </c>
    </row>
    <row r="66" spans="1:16" ht="31.5">
      <c r="A66" s="10" t="s">
        <v>80</v>
      </c>
      <c r="B66" s="9">
        <v>0</v>
      </c>
      <c r="C66" s="7">
        <v>0</v>
      </c>
      <c r="D66" s="7">
        <v>0</v>
      </c>
      <c r="E66" s="7">
        <v>0</v>
      </c>
      <c r="F66" s="137">
        <v>0</v>
      </c>
      <c r="G66" s="322">
        <v>0</v>
      </c>
      <c r="H66" s="322">
        <v>0</v>
      </c>
      <c r="I66" s="322">
        <v>0</v>
      </c>
      <c r="J66" s="322">
        <v>0</v>
      </c>
      <c r="K66" s="322">
        <v>0</v>
      </c>
      <c r="L66" s="322">
        <v>0</v>
      </c>
      <c r="M66" s="322">
        <v>0</v>
      </c>
      <c r="N66" s="7">
        <v>0</v>
      </c>
      <c r="O66" s="7">
        <v>0</v>
      </c>
      <c r="P66" s="51">
        <v>0</v>
      </c>
    </row>
    <row r="67" spans="1:16" ht="15.75">
      <c r="A67" s="10" t="s">
        <v>81</v>
      </c>
      <c r="B67" s="9">
        <v>0</v>
      </c>
      <c r="C67" s="7">
        <v>0</v>
      </c>
      <c r="D67" s="7">
        <v>0</v>
      </c>
      <c r="E67" s="7">
        <v>0</v>
      </c>
      <c r="F67" s="137">
        <v>0</v>
      </c>
      <c r="G67" s="322">
        <v>0</v>
      </c>
      <c r="H67" s="322">
        <v>81</v>
      </c>
      <c r="I67" s="322">
        <v>433</v>
      </c>
      <c r="J67" s="322">
        <v>10802</v>
      </c>
      <c r="K67" s="322">
        <v>0</v>
      </c>
      <c r="L67" s="322">
        <v>0</v>
      </c>
      <c r="M67" s="322">
        <v>0</v>
      </c>
      <c r="N67" s="7">
        <v>0</v>
      </c>
      <c r="O67" s="7">
        <v>0</v>
      </c>
      <c r="P67" s="51">
        <v>4491</v>
      </c>
    </row>
    <row r="68" spans="1:16" ht="15.75">
      <c r="A68" s="10" t="s">
        <v>82</v>
      </c>
      <c r="B68" s="9">
        <v>0</v>
      </c>
      <c r="C68" s="7">
        <v>20</v>
      </c>
      <c r="D68" s="7">
        <v>0</v>
      </c>
      <c r="E68" s="7">
        <v>0</v>
      </c>
      <c r="F68" s="137">
        <v>0</v>
      </c>
      <c r="G68" s="322">
        <v>0</v>
      </c>
      <c r="H68" s="322">
        <v>5298</v>
      </c>
      <c r="I68" s="322">
        <v>413</v>
      </c>
      <c r="J68" s="322">
        <v>30298</v>
      </c>
      <c r="K68" s="322">
        <v>0</v>
      </c>
      <c r="L68" s="322">
        <v>0</v>
      </c>
      <c r="M68" s="322">
        <v>0</v>
      </c>
      <c r="N68" s="7">
        <v>0</v>
      </c>
      <c r="O68" s="7">
        <v>0</v>
      </c>
      <c r="P68" s="51">
        <v>23086</v>
      </c>
    </row>
    <row r="69" spans="1:16" ht="21" customHeight="1">
      <c r="A69" s="10" t="s">
        <v>83</v>
      </c>
      <c r="B69" s="9">
        <v>0</v>
      </c>
      <c r="C69" s="7">
        <v>0</v>
      </c>
      <c r="D69" s="7">
        <v>0</v>
      </c>
      <c r="E69" s="7">
        <v>0</v>
      </c>
      <c r="F69" s="137">
        <v>0</v>
      </c>
      <c r="G69" s="322">
        <v>0</v>
      </c>
      <c r="H69" s="322">
        <v>0</v>
      </c>
      <c r="I69" s="322">
        <v>0</v>
      </c>
      <c r="J69" s="322">
        <v>1205</v>
      </c>
      <c r="K69" s="322">
        <v>0</v>
      </c>
      <c r="L69" s="322">
        <v>0</v>
      </c>
      <c r="M69" s="322">
        <v>0</v>
      </c>
      <c r="N69" s="7">
        <v>0</v>
      </c>
      <c r="O69" s="7">
        <v>0</v>
      </c>
      <c r="P69" s="51">
        <v>0</v>
      </c>
    </row>
    <row r="70" spans="1:16" ht="15.75">
      <c r="A70" s="10" t="s">
        <v>84</v>
      </c>
      <c r="B70" s="9">
        <v>0</v>
      </c>
      <c r="C70" s="7">
        <v>0</v>
      </c>
      <c r="D70" s="7">
        <v>0</v>
      </c>
      <c r="E70" s="7">
        <v>0</v>
      </c>
      <c r="F70" s="137">
        <v>0</v>
      </c>
      <c r="G70" s="322">
        <v>0</v>
      </c>
      <c r="H70" s="322">
        <v>18658</v>
      </c>
      <c r="I70" s="322">
        <v>20</v>
      </c>
      <c r="J70" s="322">
        <v>25803</v>
      </c>
      <c r="K70" s="322">
        <v>0</v>
      </c>
      <c r="L70" s="322">
        <v>0</v>
      </c>
      <c r="M70" s="322">
        <v>0</v>
      </c>
      <c r="N70" s="7">
        <v>0</v>
      </c>
      <c r="O70" s="7">
        <v>0</v>
      </c>
      <c r="P70" s="51">
        <v>26049</v>
      </c>
    </row>
    <row r="71" spans="1:16" ht="15.75">
      <c r="A71" s="10" t="s">
        <v>85</v>
      </c>
      <c r="B71" s="9">
        <v>0</v>
      </c>
      <c r="C71" s="7">
        <v>0</v>
      </c>
      <c r="D71" s="7">
        <v>0</v>
      </c>
      <c r="E71" s="7">
        <v>0</v>
      </c>
      <c r="F71" s="137">
        <v>0</v>
      </c>
      <c r="G71" s="322">
        <v>0</v>
      </c>
      <c r="H71" s="322">
        <v>338</v>
      </c>
      <c r="I71" s="322">
        <v>0</v>
      </c>
      <c r="J71" s="322">
        <v>55875</v>
      </c>
      <c r="K71" s="322">
        <v>0</v>
      </c>
      <c r="L71" s="322">
        <v>0</v>
      </c>
      <c r="M71" s="322">
        <v>0</v>
      </c>
      <c r="N71" s="7">
        <v>86350</v>
      </c>
      <c r="O71" s="7">
        <v>0</v>
      </c>
      <c r="P71" s="51">
        <v>11076</v>
      </c>
    </row>
    <row r="72" spans="1:16" ht="31.5">
      <c r="A72" s="10" t="s">
        <v>86</v>
      </c>
      <c r="B72" s="9">
        <v>0</v>
      </c>
      <c r="C72" s="7">
        <v>1215</v>
      </c>
      <c r="D72" s="7">
        <v>0</v>
      </c>
      <c r="E72" s="7">
        <v>0</v>
      </c>
      <c r="F72" s="137">
        <v>2021</v>
      </c>
      <c r="G72" s="322">
        <v>633</v>
      </c>
      <c r="H72" s="322">
        <v>1676</v>
      </c>
      <c r="I72" s="322">
        <v>174</v>
      </c>
      <c r="J72" s="322">
        <v>4674</v>
      </c>
      <c r="K72" s="322">
        <v>0</v>
      </c>
      <c r="L72" s="322">
        <v>0</v>
      </c>
      <c r="M72" s="322">
        <v>0</v>
      </c>
      <c r="N72" s="7">
        <v>91827</v>
      </c>
      <c r="O72" s="7">
        <v>0</v>
      </c>
      <c r="P72" s="51">
        <v>13842</v>
      </c>
    </row>
    <row r="73" spans="1:16" ht="32.25" thickBot="1">
      <c r="A73" s="11" t="s">
        <v>87</v>
      </c>
      <c r="B73" s="25">
        <v>0</v>
      </c>
      <c r="C73" s="23">
        <v>0</v>
      </c>
      <c r="D73" s="23">
        <v>0</v>
      </c>
      <c r="E73" s="23">
        <v>0</v>
      </c>
      <c r="F73" s="145">
        <v>0</v>
      </c>
      <c r="G73" s="330">
        <v>0</v>
      </c>
      <c r="H73" s="330">
        <v>0</v>
      </c>
      <c r="I73" s="330">
        <v>0</v>
      </c>
      <c r="J73" s="330">
        <v>550</v>
      </c>
      <c r="K73" s="330">
        <v>0</v>
      </c>
      <c r="L73" s="330">
        <v>0</v>
      </c>
      <c r="M73" s="330">
        <v>0</v>
      </c>
      <c r="N73" s="23">
        <v>6900</v>
      </c>
      <c r="O73" s="23">
        <v>0</v>
      </c>
      <c r="P73" s="52">
        <v>5121</v>
      </c>
    </row>
    <row r="74" spans="1:16" ht="30" customHeight="1" thickBot="1">
      <c r="A74" s="64" t="s">
        <v>153</v>
      </c>
      <c r="B74" s="87">
        <v>202396</v>
      </c>
      <c r="C74" s="251">
        <v>59953</v>
      </c>
      <c r="D74" s="251">
        <v>1276</v>
      </c>
      <c r="E74" s="251">
        <v>1241</v>
      </c>
      <c r="F74" s="251">
        <v>251151</v>
      </c>
      <c r="G74" s="251">
        <v>57707</v>
      </c>
      <c r="H74" s="466">
        <v>261617</v>
      </c>
      <c r="I74" s="466">
        <v>56971</v>
      </c>
      <c r="J74" s="466">
        <v>855511</v>
      </c>
      <c r="K74" s="466">
        <v>58143</v>
      </c>
      <c r="L74" s="466">
        <v>45445</v>
      </c>
      <c r="M74" s="466">
        <v>103588</v>
      </c>
      <c r="N74" s="251">
        <v>185077</v>
      </c>
      <c r="O74" s="251">
        <v>7457</v>
      </c>
      <c r="P74" s="251">
        <v>780302</v>
      </c>
    </row>
    <row r="75" spans="1:16" ht="15.75" thickBot="1">
      <c r="A75" s="467" t="s">
        <v>154</v>
      </c>
      <c r="B75" s="468"/>
      <c r="C75" s="468"/>
      <c r="D75" s="468"/>
      <c r="E75" s="468"/>
      <c r="F75" s="468"/>
      <c r="G75" s="468"/>
      <c r="H75" s="469"/>
      <c r="I75" s="469"/>
      <c r="J75" s="469">
        <v>49500</v>
      </c>
      <c r="K75" s="469"/>
      <c r="L75" s="469"/>
      <c r="M75" s="469"/>
      <c r="N75" s="468"/>
      <c r="O75" s="468"/>
      <c r="P75" s="468">
        <v>10000</v>
      </c>
    </row>
    <row r="76" spans="1:16" ht="15.75" thickBot="1">
      <c r="A76" s="470" t="s">
        <v>155</v>
      </c>
      <c r="B76" s="471">
        <v>202396</v>
      </c>
      <c r="C76" s="471">
        <v>59953</v>
      </c>
      <c r="D76" s="471">
        <v>1276</v>
      </c>
      <c r="E76" s="471">
        <v>1241</v>
      </c>
      <c r="F76" s="471">
        <v>251151</v>
      </c>
      <c r="G76" s="471">
        <v>57707</v>
      </c>
      <c r="H76" s="472">
        <v>261617</v>
      </c>
      <c r="I76" s="472">
        <v>56971</v>
      </c>
      <c r="J76" s="472">
        <v>905011</v>
      </c>
      <c r="K76" s="472">
        <v>58143</v>
      </c>
      <c r="L76" s="472">
        <v>45445</v>
      </c>
      <c r="M76" s="472">
        <v>103588</v>
      </c>
      <c r="N76" s="471">
        <v>185077</v>
      </c>
      <c r="O76" s="471">
        <v>7457</v>
      </c>
      <c r="P76" s="471">
        <v>790302</v>
      </c>
    </row>
    <row r="77" spans="1:16">
      <c r="P77" s="14">
        <v>2766540</v>
      </c>
    </row>
    <row r="78" spans="1:16">
      <c r="P78" s="14"/>
    </row>
    <row r="79" spans="1:16">
      <c r="C79" s="14">
        <v>262349</v>
      </c>
      <c r="F79" s="14">
        <v>253668</v>
      </c>
      <c r="P79" s="14"/>
    </row>
    <row r="80" spans="1:16">
      <c r="P80" s="14">
        <v>2826040</v>
      </c>
    </row>
    <row r="81" spans="14:16">
      <c r="N81" s="14"/>
      <c r="P81" s="14"/>
    </row>
    <row r="92" spans="14:16" ht="12.6" customHeight="1"/>
  </sheetData>
  <mergeCells count="19">
    <mergeCell ref="A5:A10"/>
    <mergeCell ref="B5:C8"/>
    <mergeCell ref="H5:P8"/>
    <mergeCell ref="B9:B10"/>
    <mergeCell ref="C9:C10"/>
    <mergeCell ref="D9:D10"/>
    <mergeCell ref="E9:E10"/>
    <mergeCell ref="G9:G10"/>
    <mergeCell ref="H9:H10"/>
    <mergeCell ref="I9:I10"/>
    <mergeCell ref="J9:J10"/>
    <mergeCell ref="F9:F10"/>
    <mergeCell ref="K9:M9"/>
    <mergeCell ref="N9:N10"/>
    <mergeCell ref="B2:O2"/>
    <mergeCell ref="B3:O3"/>
    <mergeCell ref="O9:O10"/>
    <mergeCell ref="D5:G6"/>
    <mergeCell ref="P9:P10"/>
  </mergeCells>
  <pageMargins left="0.51181102362204722" right="0" top="0.19685039370078741" bottom="0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83</vt:i4>
      </vt:variant>
    </vt:vector>
  </HeadingPairs>
  <TitlesOfParts>
    <vt:vector size="83" baseType="lpstr">
      <vt:lpstr>В-Ландех </vt:lpstr>
      <vt:lpstr>Вичуга </vt:lpstr>
      <vt:lpstr>ГавПосад</vt:lpstr>
      <vt:lpstr>Ильинское</vt:lpstr>
      <vt:lpstr>Кинешма</vt:lpstr>
      <vt:lpstr>Комсомольск</vt:lpstr>
      <vt:lpstr>Лежнево</vt:lpstr>
      <vt:lpstr>Кохма 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ОДКБ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 </vt:lpstr>
      <vt:lpstr>МСЧ№37</vt:lpstr>
      <vt:lpstr>РЖД</vt:lpstr>
      <vt:lpstr>МСЧ МВД</vt:lpstr>
      <vt:lpstr>Офтальмохир</vt:lpstr>
      <vt:lpstr>Светадар</vt:lpstr>
      <vt:lpstr>ООО Окулист</vt:lpstr>
      <vt:lpstr>ИвМедЦентр</vt:lpstr>
      <vt:lpstr>Ивастрамед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диагн</vt:lpstr>
      <vt:lpstr>Миленарис профил</vt:lpstr>
      <vt:lpstr>уз ОблДиагнЦентр</vt:lpstr>
      <vt:lpstr>ООО Здоровье</vt:lpstr>
      <vt:lpstr>ЦКДЛ</vt:lpstr>
      <vt:lpstr>Доктор_Лайт</vt:lpstr>
      <vt:lpstr>КО_НКЦ</vt:lpstr>
      <vt:lpstr>АО Медицина</vt:lpstr>
      <vt:lpstr>ООО Клиника ОМС</vt:lpstr>
      <vt:lpstr>Белая Роза</vt:lpstr>
      <vt:lpstr>ООО М-ЛАЙТ</vt:lpstr>
      <vt:lpstr>СВОД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2023-01-27T06:08:51Z</cp:lastPrinted>
  <dcterms:created xsi:type="dcterms:W3CDTF">2017-11-24T13:12:45Z</dcterms:created>
  <dcterms:modified xsi:type="dcterms:W3CDTF">2023-01-27T07:39:50Z</dcterms:modified>
</cp:coreProperties>
</file>